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A9C326CB-6529-416C-8DA5-5AEA68F89B31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3D7" sheetId="10" r:id="rId1"/>
    <sheet name="K13" sheetId="9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9" l="1"/>
  <c r="B5" i="10"/>
  <c r="C59" i="9" l="1"/>
  <c r="C95" i="10" l="1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3" i="10"/>
  <c r="A14" i="10" s="1"/>
  <c r="A15" i="10" s="1"/>
  <c r="A16" i="10" s="1"/>
  <c r="A17" i="10" s="1"/>
  <c r="A18" i="10" s="1"/>
  <c r="A19" i="10" s="1"/>
  <c r="A20" i="10" s="1"/>
  <c r="A12" i="10"/>
  <c r="B101" i="9"/>
  <c r="B102" i="9" s="1"/>
  <c r="B103" i="9" s="1"/>
  <c r="B104" i="9" s="1"/>
  <c r="B105" i="9" s="1"/>
  <c r="B106" i="9" s="1"/>
  <c r="B107" i="9" s="1"/>
  <c r="B108" i="9" s="1"/>
  <c r="B109" i="9" s="1"/>
  <c r="B110" i="9" s="1"/>
  <c r="B127" i="10" l="1"/>
  <c r="B128" i="10" s="1"/>
  <c r="C131" i="9"/>
  <c r="C95" i="9"/>
  <c r="C77" i="9"/>
  <c r="C23" i="9"/>
  <c r="C41" i="9"/>
  <c r="C113" i="9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H74" i="10" s="1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F110" i="10" s="1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H91" i="10" s="1"/>
  <c r="E101" i="10"/>
  <c r="H101" i="10" s="1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A101" i="9"/>
  <c r="A102" i="9" s="1"/>
  <c r="A103" i="9" s="1"/>
  <c r="A104" i="9" s="1"/>
  <c r="A105" i="9" s="1"/>
  <c r="A106" i="9" s="1"/>
  <c r="A107" i="9" s="1"/>
  <c r="A108" i="9" s="1"/>
  <c r="A109" i="9" s="1"/>
  <c r="A110" i="9" s="1"/>
  <c r="A83" i="9"/>
  <c r="A84" i="9" s="1"/>
  <c r="A85" i="9" s="1"/>
  <c r="A86" i="9" s="1"/>
  <c r="A87" i="9" s="1"/>
  <c r="A88" i="9" s="1"/>
  <c r="A89" i="9" s="1"/>
  <c r="A90" i="9" s="1"/>
  <c r="A91" i="9" s="1"/>
  <c r="A92" i="9" s="1"/>
  <c r="A65" i="9"/>
  <c r="A66" i="9" s="1"/>
  <c r="A67" i="9" s="1"/>
  <c r="A68" i="9" s="1"/>
  <c r="A69" i="9" s="1"/>
  <c r="A70" i="9" s="1"/>
  <c r="A71" i="9" s="1"/>
  <c r="A72" i="9" s="1"/>
  <c r="A73" i="9" s="1"/>
  <c r="A74" i="9" s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29" i="9"/>
  <c r="A30" i="9" s="1"/>
  <c r="A31" i="9" s="1"/>
  <c r="A32" i="9" s="1"/>
  <c r="A33" i="9" s="1"/>
  <c r="A34" i="9" s="1"/>
  <c r="A35" i="9" s="1"/>
  <c r="A36" i="9" s="1"/>
  <c r="A37" i="9" s="1"/>
  <c r="A38" i="9" s="1"/>
  <c r="A12" i="9"/>
  <c r="A13" i="9" s="1"/>
  <c r="A14" i="9" s="1"/>
  <c r="A15" i="9" s="1"/>
  <c r="A16" i="9" s="1"/>
  <c r="A17" i="9" s="1"/>
  <c r="A18" i="9" s="1"/>
  <c r="A19" i="9" s="1"/>
  <c r="A20" i="9" s="1"/>
  <c r="B4" i="9"/>
  <c r="D119" i="9" s="1"/>
  <c r="B120" i="9"/>
  <c r="B121" i="9" s="1"/>
  <c r="B122" i="9" s="1"/>
  <c r="B123" i="9" s="1"/>
  <c r="B124" i="9" s="1"/>
  <c r="B125" i="9" s="1"/>
  <c r="B126" i="9" s="1"/>
  <c r="B127" i="9" s="1"/>
  <c r="B128" i="9" s="1"/>
  <c r="B83" i="9"/>
  <c r="B84" i="9" s="1"/>
  <c r="B85" i="9" s="1"/>
  <c r="B86" i="9" s="1"/>
  <c r="B87" i="9" s="1"/>
  <c r="B88" i="9" s="1"/>
  <c r="B89" i="9" s="1"/>
  <c r="B90" i="9" s="1"/>
  <c r="B91" i="9" s="1"/>
  <c r="B92" i="9" s="1"/>
  <c r="B65" i="9"/>
  <c r="B66" i="9" s="1"/>
  <c r="B67" i="9" s="1"/>
  <c r="B68" i="9" s="1"/>
  <c r="B69" i="9" s="1"/>
  <c r="B70" i="9" s="1"/>
  <c r="B71" i="9" s="1"/>
  <c r="B72" i="9" s="1"/>
  <c r="B73" i="9" s="1"/>
  <c r="B74" i="9" s="1"/>
  <c r="B47" i="9"/>
  <c r="B48" i="9" s="1"/>
  <c r="B49" i="9" s="1"/>
  <c r="B50" i="9" s="1"/>
  <c r="B51" i="9" s="1"/>
  <c r="B52" i="9" s="1"/>
  <c r="B53" i="9" s="1"/>
  <c r="B54" i="9" s="1"/>
  <c r="B55" i="9" s="1"/>
  <c r="B56" i="9" s="1"/>
  <c r="B29" i="9"/>
  <c r="B30" i="9" s="1"/>
  <c r="B31" i="9" s="1"/>
  <c r="B32" i="9" s="1"/>
  <c r="B33" i="9" s="1"/>
  <c r="B34" i="9" s="1"/>
  <c r="B35" i="9" s="1"/>
  <c r="B36" i="9" s="1"/>
  <c r="B37" i="9" s="1"/>
  <c r="B38" i="9" s="1"/>
  <c r="I49" i="10" l="1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D11" i="9"/>
  <c r="D67" i="9"/>
  <c r="D14" i="9"/>
  <c r="D84" i="9"/>
  <c r="D32" i="9"/>
  <c r="D47" i="9"/>
  <c r="D15" i="9"/>
  <c r="D48" i="9"/>
  <c r="D49" i="9"/>
  <c r="D101" i="9"/>
  <c r="D16" i="9"/>
  <c r="D17" i="9"/>
  <c r="D50" i="9"/>
  <c r="D102" i="9"/>
  <c r="D30" i="9"/>
  <c r="D31" i="9"/>
  <c r="D66" i="9"/>
  <c r="D120" i="9"/>
  <c r="D33" i="9"/>
  <c r="D121" i="9"/>
  <c r="D34" i="9"/>
  <c r="D83" i="9"/>
  <c r="D68" i="9"/>
  <c r="D85" i="9"/>
  <c r="D103" i="9"/>
  <c r="D122" i="9"/>
  <c r="D35" i="9"/>
  <c r="D51" i="9"/>
  <c r="D69" i="9"/>
  <c r="D86" i="9"/>
  <c r="D104" i="9"/>
  <c r="D123" i="9"/>
  <c r="D18" i="9"/>
  <c r="D52" i="9"/>
  <c r="D70" i="9"/>
  <c r="D87" i="9"/>
  <c r="D105" i="9"/>
  <c r="D124" i="9"/>
  <c r="D19" i="9"/>
  <c r="D36" i="9"/>
  <c r="D53" i="9"/>
  <c r="D71" i="9"/>
  <c r="D88" i="9"/>
  <c r="D106" i="9"/>
  <c r="D125" i="9"/>
  <c r="D20" i="9"/>
  <c r="D37" i="9"/>
  <c r="D54" i="9"/>
  <c r="D72" i="9"/>
  <c r="D89" i="9"/>
  <c r="D107" i="9"/>
  <c r="D126" i="9"/>
  <c r="D21" i="9"/>
  <c r="D38" i="9"/>
  <c r="D55" i="9"/>
  <c r="D73" i="9"/>
  <c r="D90" i="9"/>
  <c r="D108" i="9"/>
  <c r="D127" i="9"/>
  <c r="D22" i="9"/>
  <c r="D39" i="9"/>
  <c r="D56" i="9"/>
  <c r="D74" i="9"/>
  <c r="D91" i="9"/>
  <c r="D109" i="9"/>
  <c r="D40" i="9"/>
  <c r="D57" i="9"/>
  <c r="D75" i="9"/>
  <c r="D92" i="9"/>
  <c r="D110" i="9"/>
  <c r="D128" i="9"/>
  <c r="D23" i="9"/>
  <c r="D58" i="9"/>
  <c r="D76" i="9"/>
  <c r="D93" i="9"/>
  <c r="D111" i="9"/>
  <c r="D129" i="9"/>
  <c r="D12" i="9"/>
  <c r="D41" i="9"/>
  <c r="D59" i="9"/>
  <c r="D94" i="9"/>
  <c r="D112" i="9"/>
  <c r="D130" i="9"/>
  <c r="D77" i="9"/>
  <c r="D95" i="9"/>
  <c r="D113" i="9"/>
  <c r="D131" i="9"/>
  <c r="D13" i="9"/>
  <c r="D29" i="9"/>
  <c r="D65" i="9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E113" i="9"/>
  <c r="E101" i="9"/>
  <c r="I101" i="9" s="1"/>
  <c r="E37" i="9"/>
  <c r="E30" i="9"/>
  <c r="E102" i="9"/>
  <c r="E12" i="9"/>
  <c r="E90" i="9"/>
  <c r="E69" i="9"/>
  <c r="E93" i="9"/>
  <c r="E73" i="9"/>
  <c r="E51" i="9"/>
  <c r="E92" i="9"/>
  <c r="E21" i="9"/>
  <c r="E75" i="9"/>
  <c r="E49" i="9"/>
  <c r="E38" i="9"/>
  <c r="E47" i="9"/>
  <c r="E65" i="9"/>
  <c r="E53" i="9"/>
  <c r="E106" i="9"/>
  <c r="E126" i="9"/>
  <c r="E121" i="9"/>
  <c r="E83" i="9"/>
  <c r="E84" i="9"/>
  <c r="E19" i="9"/>
  <c r="E68" i="9"/>
  <c r="E130" i="9"/>
  <c r="E57" i="9"/>
  <c r="E107" i="9"/>
  <c r="E66" i="9"/>
  <c r="E74" i="9"/>
  <c r="E105" i="9"/>
  <c r="E87" i="9"/>
  <c r="E70" i="9"/>
  <c r="E89" i="9"/>
  <c r="E18" i="9"/>
  <c r="E52" i="9"/>
  <c r="E95" i="9"/>
  <c r="E124" i="9"/>
  <c r="E14" i="9"/>
  <c r="E11" i="9"/>
  <c r="E94" i="9"/>
  <c r="E109" i="9"/>
  <c r="E72" i="9"/>
  <c r="E58" i="9"/>
  <c r="E23" i="9"/>
  <c r="E129" i="9"/>
  <c r="E36" i="9"/>
  <c r="E119" i="9"/>
  <c r="E123" i="9"/>
  <c r="E59" i="9"/>
  <c r="E91" i="9"/>
  <c r="E54" i="9"/>
  <c r="E112" i="9"/>
  <c r="E122" i="9"/>
  <c r="E41" i="9"/>
  <c r="E110" i="9"/>
  <c r="E77" i="9"/>
  <c r="E32" i="9"/>
  <c r="E13" i="9"/>
  <c r="E56" i="9"/>
  <c r="E20" i="9"/>
  <c r="E33" i="9"/>
  <c r="E131" i="9"/>
  <c r="E40" i="9"/>
  <c r="E22" i="9"/>
  <c r="E76" i="9"/>
  <c r="E104" i="9"/>
  <c r="E108" i="9"/>
  <c r="E31" i="9"/>
  <c r="E16" i="9"/>
  <c r="E39" i="9"/>
  <c r="E125" i="9"/>
  <c r="E88" i="9"/>
  <c r="E111" i="9"/>
  <c r="E71" i="9"/>
  <c r="E86" i="9"/>
  <c r="E103" i="9"/>
  <c r="E29" i="9"/>
  <c r="E85" i="9"/>
  <c r="E67" i="9"/>
  <c r="E55" i="9"/>
  <c r="E128" i="9"/>
  <c r="E120" i="9"/>
  <c r="E15" i="9"/>
  <c r="E127" i="9"/>
  <c r="E35" i="9"/>
  <c r="E17" i="9"/>
  <c r="E48" i="9"/>
  <c r="E34" i="9"/>
  <c r="E50" i="9"/>
  <c r="P30" i="10" l="1"/>
  <c r="I106" i="9"/>
  <c r="I104" i="9"/>
  <c r="I108" i="9"/>
  <c r="P31" i="10"/>
  <c r="I105" i="9"/>
  <c r="I109" i="9"/>
  <c r="I111" i="9"/>
  <c r="I107" i="9"/>
  <c r="I110" i="9"/>
  <c r="I103" i="9"/>
  <c r="I112" i="9"/>
  <c r="I102" i="9"/>
  <c r="P32" i="10"/>
  <c r="P34" i="10"/>
  <c r="P33" i="10"/>
  <c r="I19" i="9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H84" i="9"/>
  <c r="F11" i="9"/>
  <c r="H105" i="9"/>
  <c r="H12" i="9"/>
  <c r="G90" i="9"/>
  <c r="G11" i="9"/>
  <c r="F29" i="9"/>
  <c r="I93" i="9"/>
  <c r="I68" i="9"/>
  <c r="H11" i="9"/>
  <c r="I72" i="9"/>
  <c r="H92" i="9"/>
  <c r="G88" i="9"/>
  <c r="G125" i="9"/>
  <c r="H91" i="9"/>
  <c r="F30" i="9"/>
  <c r="H89" i="9"/>
  <c r="F32" i="9"/>
  <c r="G109" i="9"/>
  <c r="H18" i="9"/>
  <c r="I129" i="9"/>
  <c r="F17" i="9"/>
  <c r="F120" i="9"/>
  <c r="F91" i="9"/>
  <c r="G30" i="9"/>
  <c r="F65" i="9"/>
  <c r="I89" i="9"/>
  <c r="G68" i="9"/>
  <c r="G74" i="9"/>
  <c r="F94" i="9"/>
  <c r="I94" i="9"/>
  <c r="F68" i="9"/>
  <c r="G106" i="9"/>
  <c r="F92" i="9"/>
  <c r="I92" i="9"/>
  <c r="I18" i="9"/>
  <c r="F101" i="9"/>
  <c r="G83" i="9"/>
  <c r="F69" i="9"/>
  <c r="H68" i="9"/>
  <c r="G101" i="9"/>
  <c r="H90" i="9"/>
  <c r="G94" i="9"/>
  <c r="H101" i="9"/>
  <c r="G67" i="9"/>
  <c r="I90" i="9"/>
  <c r="G92" i="9"/>
  <c r="F106" i="9"/>
  <c r="H111" i="9"/>
  <c r="F31" i="9"/>
  <c r="G112" i="9"/>
  <c r="F18" i="9"/>
  <c r="G18" i="9"/>
  <c r="G17" i="9"/>
  <c r="H30" i="9"/>
  <c r="F90" i="9"/>
  <c r="I30" i="9"/>
  <c r="F123" i="9"/>
  <c r="F36" i="9"/>
  <c r="G38" i="9"/>
  <c r="G75" i="9"/>
  <c r="H73" i="9"/>
  <c r="G53" i="9"/>
  <c r="H52" i="9"/>
  <c r="H123" i="9"/>
  <c r="F48" i="9"/>
  <c r="H88" i="9"/>
  <c r="I47" i="9"/>
  <c r="I88" i="9"/>
  <c r="H14" i="9"/>
  <c r="H107" i="9"/>
  <c r="F88" i="9"/>
  <c r="H106" i="9"/>
  <c r="I75" i="9"/>
  <c r="G91" i="9"/>
  <c r="G21" i="9"/>
  <c r="I65" i="9"/>
  <c r="I36" i="9"/>
  <c r="I73" i="9"/>
  <c r="I21" i="9"/>
  <c r="F73" i="9"/>
  <c r="I49" i="9"/>
  <c r="H21" i="9"/>
  <c r="G73" i="9"/>
  <c r="F57" i="9"/>
  <c r="F21" i="9"/>
  <c r="F37" i="9"/>
  <c r="I69" i="9"/>
  <c r="G37" i="9"/>
  <c r="H37" i="9"/>
  <c r="G105" i="9"/>
  <c r="I37" i="9"/>
  <c r="H38" i="9"/>
  <c r="I38" i="9"/>
  <c r="F38" i="9"/>
  <c r="G36" i="9"/>
  <c r="F74" i="9"/>
  <c r="H36" i="9"/>
  <c r="G40" i="9"/>
  <c r="H103" i="9"/>
  <c r="I74" i="9"/>
  <c r="F66" i="9"/>
  <c r="H69" i="9"/>
  <c r="G69" i="9"/>
  <c r="I67" i="9"/>
  <c r="G48" i="9"/>
  <c r="F105" i="9"/>
  <c r="H125" i="9"/>
  <c r="I11" i="9"/>
  <c r="G89" i="9"/>
  <c r="H65" i="9"/>
  <c r="I56" i="9"/>
  <c r="G65" i="9"/>
  <c r="H110" i="9"/>
  <c r="G110" i="9"/>
  <c r="F109" i="9"/>
  <c r="I17" i="9"/>
  <c r="F110" i="9"/>
  <c r="H31" i="9"/>
  <c r="F12" i="9"/>
  <c r="G12" i="9"/>
  <c r="F72" i="9"/>
  <c r="I12" i="9"/>
  <c r="G72" i="9"/>
  <c r="H87" i="9"/>
  <c r="G130" i="9"/>
  <c r="H75" i="9"/>
  <c r="I32" i="9"/>
  <c r="G129" i="9"/>
  <c r="H129" i="9"/>
  <c r="G32" i="9"/>
  <c r="F129" i="9"/>
  <c r="G19" i="9"/>
  <c r="F84" i="9"/>
  <c r="H93" i="9"/>
  <c r="F83" i="9"/>
  <c r="F102" i="9"/>
  <c r="G102" i="9"/>
  <c r="H128" i="9"/>
  <c r="F75" i="9"/>
  <c r="G87" i="9"/>
  <c r="G84" i="9"/>
  <c r="F86" i="9"/>
  <c r="H39" i="9"/>
  <c r="I39" i="9"/>
  <c r="G39" i="9"/>
  <c r="I29" i="9"/>
  <c r="I16" i="9"/>
  <c r="I121" i="9"/>
  <c r="I83" i="9"/>
  <c r="I130" i="9"/>
  <c r="H102" i="9"/>
  <c r="H83" i="9"/>
  <c r="I40" i="9"/>
  <c r="G33" i="9"/>
  <c r="H48" i="9"/>
  <c r="I84" i="9"/>
  <c r="H74" i="9"/>
  <c r="H32" i="9"/>
  <c r="I48" i="9"/>
  <c r="G35" i="9"/>
  <c r="I124" i="9"/>
  <c r="F87" i="9"/>
  <c r="F89" i="9"/>
  <c r="F39" i="9"/>
  <c r="F125" i="9"/>
  <c r="F104" i="9"/>
  <c r="I87" i="9"/>
  <c r="H67" i="9"/>
  <c r="H66" i="9"/>
  <c r="F67" i="9"/>
  <c r="I119" i="9"/>
  <c r="G66" i="9"/>
  <c r="I66" i="9"/>
  <c r="F103" i="9"/>
  <c r="I123" i="9"/>
  <c r="F107" i="9"/>
  <c r="F53" i="9"/>
  <c r="H54" i="9"/>
  <c r="F128" i="9"/>
  <c r="H104" i="9"/>
  <c r="G103" i="9"/>
  <c r="G104" i="9"/>
  <c r="F50" i="9"/>
  <c r="F49" i="9"/>
  <c r="I91" i="9"/>
  <c r="F51" i="9"/>
  <c r="G51" i="9"/>
  <c r="I70" i="9"/>
  <c r="F108" i="9"/>
  <c r="G54" i="9"/>
  <c r="G111" i="9"/>
  <c r="I128" i="9"/>
  <c r="F54" i="9"/>
  <c r="G108" i="9"/>
  <c r="G123" i="9"/>
  <c r="I54" i="9"/>
  <c r="H124" i="9"/>
  <c r="G107" i="9"/>
  <c r="H122" i="9"/>
  <c r="F122" i="9"/>
  <c r="G122" i="9"/>
  <c r="I33" i="9"/>
  <c r="G128" i="9"/>
  <c r="F16" i="9"/>
  <c r="F47" i="9"/>
  <c r="F121" i="9"/>
  <c r="I52" i="9"/>
  <c r="G16" i="9"/>
  <c r="G47" i="9"/>
  <c r="G121" i="9"/>
  <c r="F52" i="9"/>
  <c r="I22" i="9"/>
  <c r="H121" i="9"/>
  <c r="F58" i="9"/>
  <c r="H16" i="9"/>
  <c r="G31" i="9"/>
  <c r="H51" i="9"/>
  <c r="H53" i="9"/>
  <c r="I51" i="9"/>
  <c r="I53" i="9"/>
  <c r="I127" i="9"/>
  <c r="G124" i="9"/>
  <c r="H108" i="9"/>
  <c r="H57" i="9"/>
  <c r="H86" i="9"/>
  <c r="H35" i="9"/>
  <c r="F111" i="9"/>
  <c r="H109" i="9"/>
  <c r="G57" i="9"/>
  <c r="G86" i="9"/>
  <c r="H85" i="9"/>
  <c r="F126" i="9"/>
  <c r="I126" i="9"/>
  <c r="F56" i="9"/>
  <c r="I86" i="9"/>
  <c r="H126" i="9"/>
  <c r="F13" i="9"/>
  <c r="F55" i="9"/>
  <c r="H56" i="9"/>
  <c r="I122" i="9"/>
  <c r="G13" i="9"/>
  <c r="G55" i="9"/>
  <c r="H47" i="9"/>
  <c r="G56" i="9"/>
  <c r="I31" i="9"/>
  <c r="G58" i="9"/>
  <c r="H13" i="9"/>
  <c r="F70" i="9"/>
  <c r="H71" i="9"/>
  <c r="H55" i="9"/>
  <c r="I57" i="9"/>
  <c r="I13" i="9"/>
  <c r="F71" i="9"/>
  <c r="I55" i="9"/>
  <c r="I58" i="9"/>
  <c r="I35" i="9"/>
  <c r="G76" i="9"/>
  <c r="F85" i="9"/>
  <c r="G22" i="9"/>
  <c r="F35" i="9"/>
  <c r="F127" i="9"/>
  <c r="H72" i="9"/>
  <c r="I76" i="9"/>
  <c r="H33" i="9"/>
  <c r="H20" i="9"/>
  <c r="G20" i="9"/>
  <c r="H19" i="9"/>
  <c r="I71" i="9"/>
  <c r="G85" i="9"/>
  <c r="G71" i="9"/>
  <c r="F93" i="9"/>
  <c r="G93" i="9"/>
  <c r="I125" i="9"/>
  <c r="F124" i="9"/>
  <c r="H17" i="9"/>
  <c r="G70" i="9"/>
  <c r="F33" i="9"/>
  <c r="I20" i="9"/>
  <c r="H70" i="9"/>
  <c r="F19" i="9"/>
  <c r="G29" i="9"/>
  <c r="G126" i="9"/>
  <c r="G52" i="9"/>
  <c r="F20" i="9"/>
  <c r="I85" i="9"/>
  <c r="H29" i="9"/>
  <c r="G14" i="9"/>
  <c r="H15" i="9"/>
  <c r="G50" i="9"/>
  <c r="F15" i="9"/>
  <c r="I15" i="9"/>
  <c r="H120" i="9"/>
  <c r="I14" i="9"/>
  <c r="G120" i="9"/>
  <c r="I120" i="9"/>
  <c r="I50" i="9"/>
  <c r="G127" i="9"/>
  <c r="H127" i="9"/>
  <c r="H34" i="9"/>
  <c r="G34" i="9"/>
  <c r="I34" i="9"/>
  <c r="F34" i="9"/>
  <c r="F119" i="9"/>
  <c r="G119" i="9"/>
  <c r="G15" i="9"/>
  <c r="H119" i="9"/>
  <c r="G49" i="9"/>
  <c r="H49" i="9"/>
  <c r="H50" i="9"/>
  <c r="F14" i="9"/>
  <c r="I113" i="9" l="1"/>
  <c r="N22" i="9" s="1"/>
  <c r="R34" i="10"/>
  <c r="R31" i="10"/>
  <c r="R33" i="10"/>
  <c r="R32" i="10"/>
  <c r="R30" i="10"/>
  <c r="R18" i="10"/>
  <c r="R22" i="10"/>
  <c r="R19" i="10"/>
  <c r="R21" i="10"/>
  <c r="R20" i="10"/>
  <c r="G113" i="9"/>
  <c r="M22" i="9" s="1"/>
  <c r="H113" i="9"/>
  <c r="N34" i="9" s="1"/>
  <c r="G95" i="9"/>
  <c r="M21" i="9" s="1"/>
  <c r="I41" i="9"/>
  <c r="N18" i="9" s="1"/>
  <c r="H95" i="9"/>
  <c r="N33" i="9" s="1"/>
  <c r="F113" i="9"/>
  <c r="M34" i="9" s="1"/>
  <c r="F131" i="9"/>
  <c r="M35" i="9" s="1"/>
  <c r="F41" i="9"/>
  <c r="M30" i="9" s="1"/>
  <c r="F59" i="9"/>
  <c r="M31" i="9" s="1"/>
  <c r="F77" i="9"/>
  <c r="M32" i="9" s="1"/>
  <c r="G59" i="9"/>
  <c r="M19" i="9" s="1"/>
  <c r="I95" i="9"/>
  <c r="N21" i="9" s="1"/>
  <c r="I59" i="9"/>
  <c r="N19" i="9" s="1"/>
  <c r="F95" i="9"/>
  <c r="M33" i="9" s="1"/>
  <c r="G23" i="9"/>
  <c r="M17" i="9" s="1"/>
  <c r="P17" i="9" s="1"/>
  <c r="R17" i="9" s="1"/>
  <c r="H41" i="9"/>
  <c r="N30" i="9" s="1"/>
  <c r="H23" i="9"/>
  <c r="N29" i="9" s="1"/>
  <c r="G41" i="9"/>
  <c r="M18" i="9" s="1"/>
  <c r="H77" i="9"/>
  <c r="N32" i="9" s="1"/>
  <c r="I131" i="9"/>
  <c r="N23" i="9" s="1"/>
  <c r="F23" i="9"/>
  <c r="M29" i="9" s="1"/>
  <c r="H59" i="9"/>
  <c r="N31" i="9" s="1"/>
  <c r="I23" i="9"/>
  <c r="N17" i="9" s="1"/>
  <c r="G77" i="9"/>
  <c r="M20" i="9" s="1"/>
  <c r="I77" i="9"/>
  <c r="N20" i="9" s="1"/>
  <c r="H131" i="9"/>
  <c r="N35" i="9" s="1"/>
  <c r="Q35" i="9" s="1"/>
  <c r="G131" i="9"/>
  <c r="M23" i="9" s="1"/>
  <c r="Q34" i="9" l="1"/>
  <c r="P34" i="9"/>
  <c r="R36" i="10"/>
  <c r="P31" i="9"/>
  <c r="P18" i="9"/>
  <c r="Q19" i="9"/>
  <c r="P23" i="9"/>
  <c r="P20" i="9"/>
  <c r="P21" i="9"/>
  <c r="P19" i="9"/>
  <c r="Q20" i="9"/>
  <c r="P30" i="9"/>
  <c r="P22" i="9"/>
  <c r="Q21" i="9"/>
  <c r="P32" i="9"/>
  <c r="P33" i="9"/>
  <c r="P29" i="9"/>
  <c r="R29" i="9" s="1"/>
  <c r="Q23" i="9"/>
  <c r="Q18" i="9"/>
  <c r="Q22" i="9"/>
  <c r="P35" i="9"/>
  <c r="R35" i="9" s="1"/>
  <c r="Q32" i="9"/>
  <c r="Q31" i="9"/>
  <c r="Q33" i="9"/>
  <c r="Q30" i="9"/>
  <c r="R32" i="9" l="1"/>
  <c r="R34" i="9"/>
  <c r="R23" i="9"/>
  <c r="R18" i="9"/>
  <c r="R30" i="9"/>
  <c r="R31" i="9"/>
  <c r="R19" i="9"/>
  <c r="R20" i="9"/>
  <c r="R21" i="9"/>
  <c r="R22" i="9"/>
  <c r="R33" i="9"/>
  <c r="R36" i="9" l="1"/>
</calcChain>
</file>

<file path=xl/sharedStrings.xml><?xml version="1.0" encoding="utf-8"?>
<sst xmlns="http://schemas.openxmlformats.org/spreadsheetml/2006/main" count="414" uniqueCount="133">
  <si>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</si>
  <si>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</si>
  <si>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</si>
  <si>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</si>
  <si>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</si>
  <si>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</si>
  <si>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</si>
  <si>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</si>
  <si>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</si>
  <si>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</si>
  <si>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</si>
  <si>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</si>
  <si>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</si>
  <si>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</si>
  <si>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</si>
  <si>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</si>
  <si>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</si>
  <si>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</si>
  <si>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</si>
  <si>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</si>
  <si>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</si>
  <si>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</si>
  <si>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</si>
  <si>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</si>
  <si>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</si>
  <si>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</si>
  <si>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</si>
  <si>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</si>
  <si>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</si>
  <si>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</si>
  <si>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</si>
  <si>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</si>
  <si>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</si>
  <si>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</si>
  <si>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</si>
  <si>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</si>
  <si>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</si>
  <si>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</si>
  <si>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</si>
  <si>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</si>
  <si>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</si>
  <si>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</si>
  <si>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</si>
  <si>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</si>
  <si>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</si>
  <si>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</si>
  <si>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</si>
  <si>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</si>
  <si>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</si>
  <si>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</si>
  <si>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</si>
  <si>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</si>
  <si>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</si>
  <si>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</si>
  <si>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</si>
  <si>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</si>
  <si>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</si>
  <si>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</si>
  <si>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</si>
  <si>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</si>
  <si>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</si>
  <si>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</si>
  <si>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</si>
  <si>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</si>
  <si>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</si>
  <si>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</si>
  <si>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</si>
  <si>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</si>
  <si>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</si>
  <si>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</si>
  <si>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</si>
  <si>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</si>
  <si>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</si>
  <si>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</si>
  <si>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</si>
  <si>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</si>
  <si>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</si>
  <si>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</si>
  <si>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</si>
  <si>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</si>
  <si>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</si>
  <si>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</si>
  <si>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</si>
  <si>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</si>
  <si>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</si>
  <si>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</si>
  <si>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</si>
  <si>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</si>
  <si>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</si>
  <si>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</si>
  <si>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</si>
  <si>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</si>
  <si>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</si>
  <si>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</si>
  <si>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</si>
  <si>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</si>
  <si>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</si>
  <si>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</si>
  <si>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</si>
  <si>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</si>
  <si>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</si>
  <si>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</si>
  <si>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</si>
  <si>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</si>
  <si>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</si>
  <si>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</si>
  <si>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</si>
  <si>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</si>
  <si>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</si>
  <si>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</si>
  <si>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</si>
  <si>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</si>
  <si>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</si>
  <si>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</si>
  <si>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</si>
  <si>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</si>
  <si>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</si>
  <si>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</si>
  <si>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</si>
  <si>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CQ</t>
  </si>
  <si>
    <t>Well Name</t>
  </si>
  <si>
    <t>P1 #Events</t>
  </si>
  <si>
    <t>P3 #Events</t>
  </si>
  <si>
    <t>P%</t>
  </si>
  <si>
    <t>Avg</t>
  </si>
  <si>
    <t>Dd2 K13 R539T</t>
  </si>
  <si>
    <t>3D7</t>
  </si>
  <si>
    <t>Drug: CQ/DHA; 0:1</t>
  </si>
  <si>
    <t>Drug: CQ/DHA; 1:4</t>
  </si>
  <si>
    <t>Drug: CQ/DHA; 1:2</t>
  </si>
  <si>
    <t>Drug: CQ/DHA; 1:1</t>
  </si>
  <si>
    <t>Drug: CQ/DHA; 2:1</t>
  </si>
  <si>
    <t>Drug: CQ/DHA;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</si>
</sst>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0" fillId="0" borderId="0" xfId="0" applyFont="1"/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1.2624139433689057</c:v>
                </c:pt>
                <c:pt idx="2">
                  <c:v>1.4810125992415883</c:v>
                </c:pt>
                <c:pt idx="3">
                  <c:v>1.5372543763906945</c:v>
                </c:pt>
                <c:pt idx="4">
                  <c:v>1.0929236744287136</c:v>
                </c:pt>
                <c:pt idx="5">
                  <c:v>0.52036299178853707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0.15427190451304496</c:v>
                </c:pt>
                <c:pt idx="2">
                  <c:v>0.36197102462777275</c:v>
                </c:pt>
                <c:pt idx="3">
                  <c:v>0.75143390680216426</c:v>
                </c:pt>
                <c:pt idx="4">
                  <c:v>1.0684762640790439</c:v>
                </c:pt>
                <c:pt idx="5">
                  <c:v>1.0174461738544311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'K13'!$P$29:$P$35</c:f>
              <c:numCache>
                <c:formatCode>General</c:formatCode>
                <c:ptCount val="7"/>
                <c:pt idx="0">
                  <c:v>1</c:v>
                </c:pt>
                <c:pt idx="1">
                  <c:v>0.95433142855186359</c:v>
                </c:pt>
                <c:pt idx="2">
                  <c:v>1.5126492008346812</c:v>
                </c:pt>
                <c:pt idx="3">
                  <c:v>1.4293234380472095</c:v>
                </c:pt>
                <c:pt idx="4">
                  <c:v>1.3889613182677423</c:v>
                </c:pt>
                <c:pt idx="5">
                  <c:v>1.2326975610108386</c:v>
                </c:pt>
                <c:pt idx="6">
                  <c:v>0</c:v>
                </c:pt>
              </c:numCache>
            </c:numRef>
          </c:xVal>
          <c:yVal>
            <c:numRef>
              <c:f>'K13'!$Q$29:$Q$35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0.18673194756665962</c:v>
                </c:pt>
                <c:pt idx="2">
                  <c:v>0.59195353481258817</c:v>
                </c:pt>
                <c:pt idx="3">
                  <c:v>1.1186903891208249</c:v>
                </c:pt>
                <c:pt idx="4">
                  <c:v>2.1742002352240064</c:v>
                </c:pt>
                <c:pt idx="5">
                  <c:v>3.8591878576609724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F-44BD-9131-212DBF38B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01232"/>
        <c:axId val="498799984"/>
      </c:scatterChart>
      <c:valAx>
        <c:axId val="49880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799984"/>
        <c:crosses val="autoZero"/>
        <c:crossBetween val="midCat"/>
      </c:valAx>
      <c:valAx>
        <c:axId val="4987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0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356420</xdr:colOff>
      <xdr:row>43</xdr:row>
      <xdr:rowOff>12290</xdr:rowOff>
    </xdr:from>
    <xdr:to>
      <xdr:col>13</xdr:col>
      <xdr:colOff>823451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62968" y="8468032"/>
          <a:ext cx="2285999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208280</xdr:colOff>
      <xdr:row>37</xdr:row>
      <xdr:rowOff>182880</xdr:rowOff>
    </xdr:from>
    <xdr:to>
      <xdr:col>15</xdr:col>
      <xdr:colOff>55418</xdr:colOff>
      <xdr:row>54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9085DF-DFA1-46EF-B90C-C32837494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568036</xdr:colOff>
      <xdr:row>48</xdr:row>
      <xdr:rowOff>27709</xdr:rowOff>
    </xdr:from>
    <xdr:to>
      <xdr:col>14</xdr:col>
      <xdr:colOff>306070</xdr:colOff>
      <xdr:row>53</xdr:row>
      <xdr:rowOff>112106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B95B7F3-BFA8-4AD0-A414-1B18FF91EB42}"/>
            </a:ext>
          </a:extLst>
        </xdr:cNvPr>
        <xdr:cNvCxnSpPr/>
      </xdr:nvCxnSpPr>
      <xdr:spPr>
        <a:xfrm>
          <a:off x="11055927" y="9337964"/>
          <a:ext cx="2439670" cy="10542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17" zoomScale="62" workbookViewId="0">
      <selection activeCell="Q50" sqref="Q50"/>
    </sheetView>
  </sheetViews>
  <sheetFormatPr defaultColWidth="10.88671875" defaultRowHeight="15" x14ac:dyDescent="0.2"/>
  <cols>
    <col min="1" max="1" width="17.33203125" bestFit="1" customWidth="1"/>
    <col min="3" max="3" width="10.88671875" style="18"/>
    <col min="6" max="6" width="10.88671875" style="18"/>
    <col min="7" max="7" width="11.5546875" style="18" customWidth="1"/>
    <col min="8" max="9" width="10.88671875" style="18"/>
  </cols>
  <sheetData>
    <row r="1" spans="1:23" ht="15.75" x14ac:dyDescent="0.25">
      <c r="A1" s="20" t="s">
        <v>126</v>
      </c>
      <c r="B1" s="22"/>
      <c r="C1" s="24"/>
      <c r="D1" s="5"/>
      <c r="E1" s="5"/>
      <c r="F1" s="24"/>
      <c r="G1" s="24"/>
      <c r="M1" s="4"/>
    </row>
    <row r="2" spans="1:23" ht="15.75" x14ac:dyDescent="0.25">
      <c r="A2" s="5" t="s">
        <v>113</v>
      </c>
      <c r="B2" s="22"/>
      <c r="C2" s="24"/>
      <c r="D2" s="5"/>
      <c r="E2" s="5"/>
      <c r="F2" s="24"/>
      <c r="G2" s="24"/>
    </row>
    <row r="3" spans="1:23" ht="15.75" x14ac:dyDescent="0.25">
      <c r="A3" s="20"/>
      <c r="B3" s="21"/>
      <c r="C3" s="24"/>
      <c r="D3" s="5"/>
      <c r="E3" s="5"/>
      <c r="F3" s="24"/>
      <c r="G3" s="24"/>
      <c r="M3" s="5"/>
      <c r="N3" s="5"/>
      <c r="P3" s="4"/>
      <c r="Q3" s="4"/>
      <c r="U3" s="23"/>
    </row>
    <row r="4" spans="1:23" ht="15.75" x14ac:dyDescent="0.25">
      <c r="A4" t="s">
        <v>27</v>
      </c>
      <c r="B4">
        <f>AVERAGE(C11,C29,C47,C65,C83,C101,C119)</f>
        <v>0.24144471627170147</v>
      </c>
      <c r="C4" s="26"/>
      <c r="D4" s="3"/>
      <c r="E4" s="3"/>
      <c r="F4" s="26"/>
      <c r="G4" s="26"/>
      <c r="K4" s="4"/>
      <c r="L4" s="6"/>
      <c r="M4" s="1"/>
      <c r="N4" s="1"/>
      <c r="U4" s="23"/>
    </row>
    <row r="5" spans="1:23" ht="15.75" x14ac:dyDescent="0.25">
      <c r="A5" t="s">
        <v>124</v>
      </c>
      <c r="B5" s="3">
        <f>AVERAGE(C21,C39,C57,C75,C93,C111,C129)</f>
        <v>9.2850297969153832</v>
      </c>
      <c r="C5" s="26"/>
      <c r="D5" s="3"/>
      <c r="E5" s="3"/>
      <c r="F5" s="26"/>
      <c r="G5" s="26"/>
      <c r="K5" s="4"/>
      <c r="L5" s="6"/>
      <c r="M5" s="1"/>
      <c r="N5" s="1"/>
      <c r="T5" s="25" t="s">
        <v>120</v>
      </c>
      <c r="U5" s="25" t="s">
        <v>121</v>
      </c>
      <c r="V5" s="25" t="s">
        <v>122</v>
      </c>
      <c r="W5" s="25" t="s">
        <v>123</v>
      </c>
    </row>
    <row r="6" spans="1:23" ht="15.75" x14ac:dyDescent="0.25">
      <c r="B6" s="3"/>
      <c r="C6" s="26"/>
      <c r="D6" s="3"/>
      <c r="E6" s="3"/>
      <c r="F6" s="26"/>
      <c r="G6" s="26"/>
      <c r="K6" s="4"/>
      <c r="L6" s="6"/>
      <c r="N6" s="1"/>
      <c r="T6" t="s">
        <v>28</v>
      </c>
      <c r="U6">
        <v>9999</v>
      </c>
      <c r="V6">
        <v>28</v>
      </c>
      <c r="W6">
        <v>0.28002800280028001</v>
      </c>
    </row>
    <row r="7" spans="1:23" x14ac:dyDescent="0.2">
      <c r="B7" s="3"/>
      <c r="C7" s="26"/>
      <c r="D7" s="3"/>
      <c r="E7" s="3"/>
      <c r="F7" s="26"/>
      <c r="G7" s="26"/>
      <c r="T7" t="s">
        <v>29</v>
      </c>
      <c r="U7">
        <v>10000</v>
      </c>
      <c r="V7">
        <v>58</v>
      </c>
      <c r="W7">
        <v>0.57999999999999996</v>
      </c>
    </row>
    <row r="8" spans="1:23" x14ac:dyDescent="0.2">
      <c r="B8" s="3"/>
      <c r="C8" s="26"/>
      <c r="D8" s="3"/>
      <c r="E8" s="3"/>
      <c r="F8" s="26"/>
      <c r="G8" s="26"/>
      <c r="T8" t="s">
        <v>30</v>
      </c>
      <c r="U8">
        <v>10000</v>
      </c>
      <c r="V8">
        <v>41</v>
      </c>
      <c r="W8">
        <v>0.41000000000000003</v>
      </c>
    </row>
    <row r="9" spans="1:23" ht="15.75" x14ac:dyDescent="0.25">
      <c r="C9" s="26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10000</v>
      </c>
      <c r="V9">
        <v>79</v>
      </c>
      <c r="W9">
        <v>0.79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29" t="s">
        <v>5</v>
      </c>
      <c r="H10" s="9" t="s">
        <v>4</v>
      </c>
      <c r="I10" s="29" t="s">
        <v>5</v>
      </c>
      <c r="T10" t="s">
        <v>32</v>
      </c>
      <c r="U10">
        <v>10000</v>
      </c>
      <c r="V10">
        <v>167</v>
      </c>
      <c r="W10">
        <v>1.67</v>
      </c>
    </row>
    <row r="11" spans="1:23" ht="15.75" x14ac:dyDescent="0.25">
      <c r="A11" s="19">
        <v>1300</v>
      </c>
      <c r="B11" s="19">
        <v>0</v>
      </c>
      <c r="C11">
        <v>0.28002800280028001</v>
      </c>
      <c r="D11" s="10">
        <f>C11-$B$4</f>
        <v>3.8583286528578536E-2</v>
      </c>
      <c r="E11" s="10">
        <f>(($D$23-D11)/$D$23)*100</f>
        <v>99.57336292870005</v>
      </c>
      <c r="F11" s="11" t="str">
        <f t="shared" ref="F11:F22" si="0">IF(AND(E11&gt;50,E12&lt;50),(((50-E12)/(E11-E12))*(A11-A12)+A12),"")</f>
        <v/>
      </c>
      <c r="G11" s="12" t="str">
        <f t="shared" ref="G11:G22" si="1">IF(AND(E11&gt;90,E12&lt;90),(((90-E12)/(E11-E12))*(A11-A12)+A12),"")</f>
        <v/>
      </c>
      <c r="H11" s="13" t="str">
        <f t="shared" ref="H11:H22" si="2">IF(AND(E11&gt;50,E12&lt;50),(((50-E12)/(E11-E12))*(B11-B12)+B12),"")</f>
        <v/>
      </c>
      <c r="I11" s="14" t="str">
        <f t="shared" ref="I11:I22" si="3">IF(AND(E11&gt;90,E12&lt;90),(((90-E12)/(E11-E12))*(B11-B12)+B12),"")</f>
        <v/>
      </c>
      <c r="T11" t="s">
        <v>33</v>
      </c>
      <c r="U11">
        <v>9999</v>
      </c>
      <c r="V11">
        <v>693</v>
      </c>
      <c r="W11">
        <v>6.9306930693069315</v>
      </c>
    </row>
    <row r="12" spans="1:23" ht="15.75" x14ac:dyDescent="0.25">
      <c r="A12" s="19">
        <f>A11/2</f>
        <v>650</v>
      </c>
      <c r="B12" s="19">
        <v>0</v>
      </c>
      <c r="C12">
        <v>0.57999999999999996</v>
      </c>
      <c r="D12" s="10">
        <f t="shared" ref="D12:D23" si="4">C12-$B$4</f>
        <v>0.33855528372829846</v>
      </c>
      <c r="E12" s="10">
        <f t="shared" ref="E12:E23" si="5">(($D$23-D12)/$D$23)*100</f>
        <v>96.256404062002787</v>
      </c>
      <c r="F12" s="14" t="str">
        <f t="shared" si="0"/>
        <v/>
      </c>
      <c r="G12" s="13" t="str">
        <f t="shared" si="1"/>
        <v/>
      </c>
      <c r="H12" s="14" t="str">
        <f t="shared" si="2"/>
        <v/>
      </c>
      <c r="I12" s="14" t="str">
        <f t="shared" si="3"/>
        <v/>
      </c>
      <c r="T12" t="s">
        <v>34</v>
      </c>
      <c r="U12">
        <v>9993</v>
      </c>
      <c r="V12">
        <v>899</v>
      </c>
      <c r="W12">
        <v>8.9962974081857308</v>
      </c>
    </row>
    <row r="13" spans="1:23" ht="15.75" x14ac:dyDescent="0.25">
      <c r="A13" s="19">
        <f t="shared" ref="A13:A20" si="6">A12/2</f>
        <v>325</v>
      </c>
      <c r="B13" s="19">
        <v>0</v>
      </c>
      <c r="C13">
        <v>0.41000000000000003</v>
      </c>
      <c r="D13" s="10">
        <f t="shared" si="4"/>
        <v>0.16855528372829856</v>
      </c>
      <c r="E13" s="10">
        <f t="shared" si="5"/>
        <v>98.136189550656582</v>
      </c>
      <c r="F13" s="14" t="str">
        <f t="shared" si="0"/>
        <v/>
      </c>
      <c r="G13" s="13" t="str">
        <f t="shared" si="1"/>
        <v/>
      </c>
      <c r="H13" s="14" t="str">
        <f t="shared" si="2"/>
        <v/>
      </c>
      <c r="I13" s="14" t="str">
        <f t="shared" si="3"/>
        <v/>
      </c>
      <c r="T13" t="s">
        <v>35</v>
      </c>
      <c r="U13">
        <v>10000</v>
      </c>
      <c r="V13">
        <v>869</v>
      </c>
      <c r="W13">
        <v>8.6900000000000013</v>
      </c>
    </row>
    <row r="14" spans="1:23" ht="15.75" x14ac:dyDescent="0.25">
      <c r="A14" s="19">
        <f t="shared" si="6"/>
        <v>162.5</v>
      </c>
      <c r="B14" s="19">
        <v>0</v>
      </c>
      <c r="C14">
        <v>0.79</v>
      </c>
      <c r="D14" s="10">
        <f t="shared" si="4"/>
        <v>0.54855528372829854</v>
      </c>
      <c r="E14" s="10">
        <f t="shared" si="5"/>
        <v>93.934316105430455</v>
      </c>
      <c r="F14" s="14" t="str">
        <f t="shared" si="0"/>
        <v/>
      </c>
      <c r="G14" s="13">
        <f t="shared" si="1"/>
        <v>129.64885002578899</v>
      </c>
      <c r="H14" s="14" t="str">
        <f t="shared" si="2"/>
        <v/>
      </c>
      <c r="I14" s="14">
        <f t="shared" si="3"/>
        <v>0</v>
      </c>
      <c r="T14" t="s">
        <v>36</v>
      </c>
      <c r="U14">
        <v>9999</v>
      </c>
      <c r="V14">
        <v>916</v>
      </c>
      <c r="W14">
        <v>9.1609160916091614</v>
      </c>
    </row>
    <row r="15" spans="1:23" ht="15.75" x14ac:dyDescent="0.25">
      <c r="A15" s="19">
        <f t="shared" si="6"/>
        <v>81.25</v>
      </c>
      <c r="B15" s="19">
        <v>0</v>
      </c>
      <c r="C15">
        <v>1.67</v>
      </c>
      <c r="D15" s="10">
        <f t="shared" si="4"/>
        <v>1.4285552837282984</v>
      </c>
      <c r="E15" s="10">
        <f t="shared" si="5"/>
        <v>84.203661811222545</v>
      </c>
      <c r="F15" s="14">
        <f t="shared" si="0"/>
        <v>57.362888189147277</v>
      </c>
      <c r="G15" s="13" t="str">
        <f t="shared" si="1"/>
        <v/>
      </c>
      <c r="H15" s="14">
        <f t="shared" si="2"/>
        <v>0</v>
      </c>
      <c r="I15" s="14" t="str">
        <f t="shared" si="3"/>
        <v/>
      </c>
      <c r="T15" t="s">
        <v>37</v>
      </c>
      <c r="U15">
        <v>10000</v>
      </c>
      <c r="V15">
        <v>948</v>
      </c>
      <c r="W15">
        <v>9.48</v>
      </c>
    </row>
    <row r="16" spans="1:23" ht="15.75" x14ac:dyDescent="0.25">
      <c r="A16" s="19">
        <f t="shared" si="6"/>
        <v>40.625</v>
      </c>
      <c r="B16" s="19">
        <v>0</v>
      </c>
      <c r="C16">
        <v>6.9306930693069315</v>
      </c>
      <c r="D16" s="10">
        <f t="shared" si="4"/>
        <v>6.6892483530352305</v>
      </c>
      <c r="E16" s="10">
        <f t="shared" si="5"/>
        <v>26.033223623312011</v>
      </c>
      <c r="F16" s="14" t="str">
        <f t="shared" si="0"/>
        <v/>
      </c>
      <c r="G16" s="13" t="str">
        <f t="shared" si="1"/>
        <v/>
      </c>
      <c r="H16" s="14" t="str">
        <f t="shared" si="2"/>
        <v/>
      </c>
      <c r="I16" s="14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38</v>
      </c>
      <c r="U16">
        <v>9998</v>
      </c>
      <c r="V16">
        <v>928</v>
      </c>
      <c r="W16">
        <v>9.2818563712742552</v>
      </c>
    </row>
    <row r="17" spans="1:23" ht="15.75" x14ac:dyDescent="0.25">
      <c r="A17" s="19">
        <f t="shared" si="6"/>
        <v>20.3125</v>
      </c>
      <c r="B17" s="19">
        <v>0</v>
      </c>
      <c r="C17">
        <v>8.9962974081857308</v>
      </c>
      <c r="D17" s="10">
        <f t="shared" si="4"/>
        <v>8.7548526919140297</v>
      </c>
      <c r="E17" s="10">
        <f t="shared" si="5"/>
        <v>3.192676202578522</v>
      </c>
      <c r="F17" s="14" t="str">
        <f t="shared" si="0"/>
        <v/>
      </c>
      <c r="G17" s="13" t="str">
        <f t="shared" si="1"/>
        <v/>
      </c>
      <c r="H17" s="14" t="str">
        <f t="shared" si="2"/>
        <v/>
      </c>
      <c r="I17" s="14" t="str">
        <f t="shared" si="3"/>
        <v/>
      </c>
      <c r="M17" s="2">
        <f>G23</f>
        <v>129.64885002578899</v>
      </c>
      <c r="N17" s="15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10062</v>
      </c>
      <c r="V17">
        <v>527</v>
      </c>
      <c r="W17">
        <v>5.2375273305505861</v>
      </c>
    </row>
    <row r="18" spans="1:23" ht="15.75" x14ac:dyDescent="0.25">
      <c r="A18" s="19">
        <f t="shared" si="6"/>
        <v>10.15625</v>
      </c>
      <c r="B18" s="19">
        <v>0</v>
      </c>
      <c r="C18">
        <v>8.6900000000000013</v>
      </c>
      <c r="D18" s="10">
        <f t="shared" si="4"/>
        <v>8.4485552837283002</v>
      </c>
      <c r="E18" s="10">
        <f t="shared" si="5"/>
        <v>6.5795786915185452</v>
      </c>
      <c r="F18" s="14" t="str">
        <f t="shared" si="0"/>
        <v/>
      </c>
      <c r="G18" s="13" t="str">
        <f t="shared" si="1"/>
        <v/>
      </c>
      <c r="H18" s="14" t="str">
        <f t="shared" si="2"/>
        <v/>
      </c>
      <c r="I18" s="14" t="str">
        <f t="shared" si="3"/>
        <v/>
      </c>
      <c r="K18" s="16"/>
      <c r="M18" s="2">
        <f>G41</f>
        <v>165.37409346468718</v>
      </c>
      <c r="N18" s="1">
        <f>I41</f>
        <v>2.5442168225336488</v>
      </c>
      <c r="P18">
        <f t="shared" ref="P18:P23" si="7">M18/$M$17</f>
        <v>1.2755538782780713</v>
      </c>
      <c r="Q18">
        <f>N18/$N$23</f>
        <v>0.12774565806619795</v>
      </c>
      <c r="R18">
        <f t="shared" ref="R18:R23" si="8">P18+Q18</f>
        <v>1.4032995363442693</v>
      </c>
      <c r="T18" t="s">
        <v>40</v>
      </c>
      <c r="U18">
        <v>10000</v>
      </c>
      <c r="V18">
        <v>24</v>
      </c>
      <c r="W18">
        <v>0.24</v>
      </c>
    </row>
    <row r="19" spans="1:23" ht="15.75" x14ac:dyDescent="0.25">
      <c r="A19" s="19">
        <f t="shared" si="6"/>
        <v>5.078125</v>
      </c>
      <c r="B19" s="19">
        <v>0</v>
      </c>
      <c r="C19">
        <v>9.1609160916091614</v>
      </c>
      <c r="D19" s="10">
        <f t="shared" si="4"/>
        <v>8.9194713753374604</v>
      </c>
      <c r="E19" s="10">
        <f t="shared" si="5"/>
        <v>1.3723949539864109</v>
      </c>
      <c r="F19" s="14" t="str">
        <f t="shared" si="0"/>
        <v/>
      </c>
      <c r="G19" s="13" t="str">
        <f t="shared" si="1"/>
        <v/>
      </c>
      <c r="H19" s="14" t="str">
        <f t="shared" si="2"/>
        <v/>
      </c>
      <c r="I19" s="14" t="str">
        <f t="shared" si="3"/>
        <v/>
      </c>
      <c r="K19" s="16"/>
      <c r="M19" s="2">
        <f>G59</f>
        <v>317.40411330758081</v>
      </c>
      <c r="N19" s="1">
        <f>I59</f>
        <v>9.7662804094640254</v>
      </c>
      <c r="P19">
        <f t="shared" si="7"/>
        <v>2.4481830208632367</v>
      </c>
      <c r="Q19">
        <f t="shared" ref="Q19:Q23" si="9">N19/$N$23</f>
        <v>0.49036697922765138</v>
      </c>
      <c r="R19">
        <f t="shared" si="8"/>
        <v>2.938550000090888</v>
      </c>
      <c r="T19" t="s">
        <v>41</v>
      </c>
      <c r="U19">
        <v>9997</v>
      </c>
      <c r="V19">
        <v>70</v>
      </c>
      <c r="W19">
        <v>0.70021006301890565</v>
      </c>
    </row>
    <row r="20" spans="1:23" ht="15.75" x14ac:dyDescent="0.25">
      <c r="A20" s="19">
        <f t="shared" si="6"/>
        <v>2.5390625</v>
      </c>
      <c r="B20" s="19">
        <v>0</v>
      </c>
      <c r="C20">
        <v>9.48</v>
      </c>
      <c r="D20" s="10">
        <f t="shared" si="4"/>
        <v>9.2385552837282994</v>
      </c>
      <c r="E20" s="10">
        <f t="shared" si="5"/>
        <v>-2.1558950498726341</v>
      </c>
      <c r="F20" s="14" t="str">
        <f t="shared" si="0"/>
        <v/>
      </c>
      <c r="G20" s="13" t="str">
        <f t="shared" si="1"/>
        <v/>
      </c>
      <c r="H20" s="14" t="str">
        <f t="shared" si="2"/>
        <v/>
      </c>
      <c r="I20" s="14" t="str">
        <f t="shared" si="3"/>
        <v/>
      </c>
      <c r="K20" s="16"/>
      <c r="M20" s="1">
        <f>G77</f>
        <v>262.16737643029285</v>
      </c>
      <c r="N20" s="1">
        <f>I77</f>
        <v>16.133377011094943</v>
      </c>
      <c r="P20">
        <f t="shared" si="7"/>
        <v>2.0221342216158806</v>
      </c>
      <c r="Q20">
        <f t="shared" si="9"/>
        <v>0.81006022948153644</v>
      </c>
      <c r="R20">
        <f t="shared" si="8"/>
        <v>2.8321944510974171</v>
      </c>
      <c r="T20" t="s">
        <v>42</v>
      </c>
      <c r="U20">
        <v>9999</v>
      </c>
      <c r="V20">
        <v>76</v>
      </c>
      <c r="W20">
        <v>0.76007600760076011</v>
      </c>
    </row>
    <row r="21" spans="1:23" ht="15.75" x14ac:dyDescent="0.25">
      <c r="A21" s="19">
        <v>0</v>
      </c>
      <c r="B21" s="19">
        <v>0</v>
      </c>
      <c r="C21">
        <v>9.2818563712742552</v>
      </c>
      <c r="D21" s="10">
        <f t="shared" si="4"/>
        <v>9.0404116550025542</v>
      </c>
      <c r="E21" s="10">
        <f t="shared" si="5"/>
        <v>3.5090349820672238E-2</v>
      </c>
      <c r="F21" s="14" t="str">
        <f t="shared" si="0"/>
        <v/>
      </c>
      <c r="G21" s="13" t="str">
        <f t="shared" si="1"/>
        <v/>
      </c>
      <c r="H21" s="14" t="str">
        <f t="shared" si="2"/>
        <v/>
      </c>
      <c r="I21" s="14" t="str">
        <f t="shared" si="3"/>
        <v/>
      </c>
      <c r="K21" s="16"/>
      <c r="M21" s="1">
        <f>G95</f>
        <v>159.75326195302503</v>
      </c>
      <c r="N21" s="1">
        <f>I95</f>
        <v>19.661939932680006</v>
      </c>
      <c r="P21">
        <f t="shared" si="7"/>
        <v>1.2321996062537219</v>
      </c>
      <c r="Q21">
        <f t="shared" si="9"/>
        <v>0.98723011078001155</v>
      </c>
      <c r="R21">
        <f t="shared" si="8"/>
        <v>2.2194297170337336</v>
      </c>
      <c r="T21" t="s">
        <v>43</v>
      </c>
      <c r="U21">
        <v>10000</v>
      </c>
      <c r="V21">
        <v>129</v>
      </c>
      <c r="W21">
        <v>1.29</v>
      </c>
    </row>
    <row r="22" spans="1:23" ht="15.75" x14ac:dyDescent="0.25">
      <c r="A22" s="19">
        <v>0</v>
      </c>
      <c r="B22" s="19">
        <v>0</v>
      </c>
      <c r="C22">
        <v>5.2375273305505861</v>
      </c>
      <c r="D22" s="10">
        <f t="shared" si="4"/>
        <v>4.996082614278885</v>
      </c>
      <c r="E22" s="10">
        <f t="shared" si="5"/>
        <v>44.755508244488304</v>
      </c>
      <c r="F22" s="14" t="str">
        <f t="shared" si="0"/>
        <v/>
      </c>
      <c r="G22" s="13" t="str">
        <f t="shared" si="1"/>
        <v/>
      </c>
      <c r="H22" s="14" t="str">
        <f t="shared" si="2"/>
        <v/>
      </c>
      <c r="I22" s="14" t="str">
        <f t="shared" si="3"/>
        <v/>
      </c>
      <c r="M22" s="1">
        <f>G113</f>
        <v>64.252315826613028</v>
      </c>
      <c r="N22" s="1">
        <f>I113</f>
        <v>15.815954665012436</v>
      </c>
      <c r="P22">
        <f t="shared" si="7"/>
        <v>0.49558724056428061</v>
      </c>
      <c r="Q22">
        <f t="shared" si="9"/>
        <v>0.79412238718520045</v>
      </c>
      <c r="R22">
        <f t="shared" si="8"/>
        <v>1.2897096277494811</v>
      </c>
      <c r="T22" t="s">
        <v>44</v>
      </c>
      <c r="U22">
        <v>9999</v>
      </c>
      <c r="V22">
        <v>521</v>
      </c>
      <c r="W22">
        <v>5.2105210521052108</v>
      </c>
    </row>
    <row r="23" spans="1:23" ht="15.75" x14ac:dyDescent="0.25">
      <c r="B23" s="3" t="s">
        <v>6</v>
      </c>
      <c r="C23" s="26">
        <f>$B$5</f>
        <v>9.2850297969153832</v>
      </c>
      <c r="D23" s="10">
        <f t="shared" si="4"/>
        <v>9.0435850806436822</v>
      </c>
      <c r="E23" s="10">
        <f t="shared" si="5"/>
        <v>0</v>
      </c>
      <c r="F23" s="14">
        <f>SUM(F11:F21)</f>
        <v>57.362888189147277</v>
      </c>
      <c r="G23" s="13">
        <f>SUM(G11:G22)</f>
        <v>129.64885002578899</v>
      </c>
      <c r="H23" s="14">
        <f>SUM(H11:H21)</f>
        <v>0</v>
      </c>
      <c r="I23" s="14">
        <f>SUM(I11:I22)</f>
        <v>0</v>
      </c>
      <c r="M23">
        <f>G131</f>
        <v>0</v>
      </c>
      <c r="N23">
        <f>I131</f>
        <v>19.916268474778477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45</v>
      </c>
      <c r="U23">
        <v>10000</v>
      </c>
      <c r="V23">
        <v>858</v>
      </c>
      <c r="W23">
        <v>8.58</v>
      </c>
    </row>
    <row r="24" spans="1:23" x14ac:dyDescent="0.2">
      <c r="D24" s="17"/>
      <c r="E24" s="17"/>
      <c r="F24" s="17"/>
      <c r="G24" s="17"/>
      <c r="T24" t="s">
        <v>46</v>
      </c>
      <c r="U24">
        <v>9999</v>
      </c>
      <c r="V24">
        <v>861</v>
      </c>
      <c r="W24">
        <v>8.6108610861086099</v>
      </c>
    </row>
    <row r="25" spans="1:23" x14ac:dyDescent="0.2">
      <c r="T25" t="s">
        <v>47</v>
      </c>
      <c r="U25">
        <v>10000</v>
      </c>
      <c r="V25">
        <v>999</v>
      </c>
      <c r="W25">
        <v>9.99</v>
      </c>
    </row>
    <row r="26" spans="1:23" ht="15.75" x14ac:dyDescent="0.25">
      <c r="B26" s="3" t="s">
        <v>132</v>
      </c>
      <c r="C26" s="26"/>
      <c r="D26" s="3"/>
      <c r="E26" s="3"/>
      <c r="F26" s="26"/>
      <c r="G26" s="26"/>
      <c r="M26" s="4"/>
      <c r="T26" t="s">
        <v>48</v>
      </c>
      <c r="U26">
        <v>9998</v>
      </c>
      <c r="V26">
        <v>1001</v>
      </c>
      <c r="W26">
        <v>10.012002400480096</v>
      </c>
    </row>
    <row r="27" spans="1:23" ht="15.75" x14ac:dyDescent="0.25">
      <c r="B27" s="3"/>
      <c r="C27" s="26"/>
      <c r="D27" s="3"/>
      <c r="E27" s="3"/>
      <c r="F27" s="34" t="s">
        <v>119</v>
      </c>
      <c r="G27" s="34"/>
      <c r="H27" s="35" t="s">
        <v>22</v>
      </c>
      <c r="I27" s="35"/>
      <c r="T27" t="s">
        <v>49</v>
      </c>
      <c r="U27">
        <v>9999</v>
      </c>
      <c r="V27">
        <v>961</v>
      </c>
      <c r="W27">
        <v>9.6109610961096106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50</v>
      </c>
      <c r="U28">
        <v>10000</v>
      </c>
      <c r="V28">
        <v>947</v>
      </c>
      <c r="W28">
        <v>9.4700000000000006</v>
      </c>
    </row>
    <row r="29" spans="1:23" ht="15.75" x14ac:dyDescent="0.25">
      <c r="A29" s="19">
        <f>A11*0.8</f>
        <v>1040</v>
      </c>
      <c r="B29" s="18">
        <f>B119*0.2</f>
        <v>16</v>
      </c>
      <c r="C29">
        <v>0.24</v>
      </c>
      <c r="D29" s="10">
        <f>C29-$B$4</f>
        <v>-1.4447162717014794E-3</v>
      </c>
      <c r="E29" s="10">
        <f>(($D$23-D29)/$D$23)*100</f>
        <v>100.01597503931039</v>
      </c>
      <c r="F29" s="11" t="str">
        <f t="shared" ref="F29:F40" si="10">IF(AND(E29&gt;50,E30&lt;50),(((50-E30)/(E29-E30))*(A29-A30)+A30),"")</f>
        <v/>
      </c>
      <c r="G29" s="13" t="str">
        <f t="shared" ref="G29:G40" si="11">IF(AND(E29&gt;90,E30&lt;90),(((90-E30)/(E29-E30))*(A29-A30)+A30),"")</f>
        <v/>
      </c>
      <c r="H29" s="30" t="str">
        <f t="shared" ref="H29:H40" si="12">IF(AND(E29&gt;50,E30&lt;50),(((50-E30)/(E29-E30))*(B29-B30)+B30),"")</f>
        <v/>
      </c>
      <c r="I29" s="30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57.362888189147277</v>
      </c>
      <c r="N29" s="15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9998</v>
      </c>
      <c r="V29">
        <v>636</v>
      </c>
      <c r="W29">
        <v>6.3612722544508911</v>
      </c>
    </row>
    <row r="30" spans="1:23" ht="15.75" x14ac:dyDescent="0.25">
      <c r="A30" s="19">
        <f>A29/2</f>
        <v>520</v>
      </c>
      <c r="B30" s="19">
        <f>B29/2</f>
        <v>8</v>
      </c>
      <c r="C30">
        <v>0.70021006301890565</v>
      </c>
      <c r="D30" s="10">
        <f t="shared" ref="D30:D41" si="14">C30-$B$4</f>
        <v>0.45876534674720415</v>
      </c>
      <c r="E30" s="10">
        <f t="shared" ref="E30:E41" si="15">(($D$23-D30)/$D$23)*100</f>
        <v>94.927173873455146</v>
      </c>
      <c r="F30" s="14" t="str">
        <f t="shared" si="10"/>
        <v/>
      </c>
      <c r="G30" s="13" t="str">
        <f t="shared" si="11"/>
        <v/>
      </c>
      <c r="H30" s="30" t="str">
        <f t="shared" si="12"/>
        <v/>
      </c>
      <c r="I30" s="30" t="str">
        <f t="shared" si="13"/>
        <v/>
      </c>
      <c r="K30" s="4" t="s">
        <v>7</v>
      </c>
      <c r="L30" s="6" t="s">
        <v>9</v>
      </c>
      <c r="M30" s="2">
        <f>F41</f>
        <v>72.415709881891033</v>
      </c>
      <c r="N30" s="1">
        <f>H41</f>
        <v>1.1140878443367852</v>
      </c>
      <c r="P30">
        <f>M30/$M$29</f>
        <v>1.2624139433689057</v>
      </c>
      <c r="Q30">
        <f>N30/$N$35</f>
        <v>0.15427190451304496</v>
      </c>
      <c r="R30">
        <f t="shared" ref="R30:R35" si="16">P30+Q30</f>
        <v>1.4166858478819506</v>
      </c>
      <c r="T30" t="s">
        <v>52</v>
      </c>
      <c r="U30">
        <v>9999</v>
      </c>
      <c r="V30">
        <v>31</v>
      </c>
      <c r="W30">
        <v>0.31003100310031007</v>
      </c>
    </row>
    <row r="31" spans="1:23" ht="15.75" x14ac:dyDescent="0.25">
      <c r="A31" s="19">
        <f t="shared" ref="A31:B38" si="17">A30/2</f>
        <v>260</v>
      </c>
      <c r="B31" s="19">
        <f t="shared" si="17"/>
        <v>4</v>
      </c>
      <c r="C31">
        <v>0.76007600760076011</v>
      </c>
      <c r="D31" s="10">
        <f t="shared" si="14"/>
        <v>0.51863129132905861</v>
      </c>
      <c r="E31" s="10">
        <f t="shared" si="15"/>
        <v>94.265202497634448</v>
      </c>
      <c r="F31" s="14" t="str">
        <f t="shared" si="10"/>
        <v/>
      </c>
      <c r="G31" s="13">
        <f t="shared" si="11"/>
        <v>165.37409346468718</v>
      </c>
      <c r="H31" s="30" t="str">
        <f t="shared" si="12"/>
        <v/>
      </c>
      <c r="I31" s="30">
        <f t="shared" si="13"/>
        <v>2.5442168225336488</v>
      </c>
      <c r="K31" s="4" t="s">
        <v>10</v>
      </c>
      <c r="L31" s="6" t="s">
        <v>11</v>
      </c>
      <c r="M31" s="2">
        <f>F59</f>
        <v>84.955160137013621</v>
      </c>
      <c r="N31" s="1">
        <f>H59</f>
        <v>2.6140049272927275</v>
      </c>
      <c r="P31">
        <f>M31/$M$29</f>
        <v>1.4810125992415883</v>
      </c>
      <c r="Q31">
        <f t="shared" ref="Q31:Q35" si="18">N31/$N$35</f>
        <v>0.36197102462777275</v>
      </c>
      <c r="R31">
        <f t="shared" si="16"/>
        <v>1.8429836238693611</v>
      </c>
      <c r="T31" t="s">
        <v>53</v>
      </c>
      <c r="U31">
        <v>10000</v>
      </c>
      <c r="V31">
        <v>74</v>
      </c>
      <c r="W31">
        <v>0.74</v>
      </c>
    </row>
    <row r="32" spans="1:23" ht="15.75" x14ac:dyDescent="0.25">
      <c r="A32" s="19">
        <f t="shared" si="17"/>
        <v>130</v>
      </c>
      <c r="B32" s="19">
        <f t="shared" si="17"/>
        <v>2</v>
      </c>
      <c r="C32">
        <v>1.29</v>
      </c>
      <c r="D32" s="10">
        <f t="shared" si="14"/>
        <v>1.0485552837282985</v>
      </c>
      <c r="E32" s="10">
        <f t="shared" si="15"/>
        <v>88.405535256448687</v>
      </c>
      <c r="F32" s="14">
        <f t="shared" si="10"/>
        <v>72.415709881891033</v>
      </c>
      <c r="G32" s="13" t="str">
        <f t="shared" si="11"/>
        <v/>
      </c>
      <c r="H32" s="30">
        <f t="shared" si="12"/>
        <v>1.1140878443367852</v>
      </c>
      <c r="I32" s="30" t="str">
        <f t="shared" si="13"/>
        <v/>
      </c>
      <c r="K32" s="4" t="s">
        <v>12</v>
      </c>
      <c r="L32" s="6" t="s">
        <v>13</v>
      </c>
      <c r="M32" s="1">
        <f>F77</f>
        <v>88.181350911176736</v>
      </c>
      <c r="N32" s="1">
        <f>H77</f>
        <v>5.4265446714570302</v>
      </c>
      <c r="P32">
        <f>M32/$M$29</f>
        <v>1.5372543763906945</v>
      </c>
      <c r="Q32">
        <f t="shared" si="18"/>
        <v>0.75143390680216426</v>
      </c>
      <c r="R32">
        <f t="shared" si="16"/>
        <v>2.288688283192859</v>
      </c>
      <c r="T32" t="s">
        <v>54</v>
      </c>
      <c r="U32">
        <v>10000</v>
      </c>
      <c r="V32">
        <v>152</v>
      </c>
      <c r="W32">
        <v>1.52</v>
      </c>
    </row>
    <row r="33" spans="1:23" ht="15.75" x14ac:dyDescent="0.25">
      <c r="A33" s="19">
        <f t="shared" si="17"/>
        <v>65</v>
      </c>
      <c r="B33" s="19">
        <f t="shared" si="17"/>
        <v>1</v>
      </c>
      <c r="C33">
        <v>5.2105210521052108</v>
      </c>
      <c r="D33" s="10">
        <f t="shared" si="14"/>
        <v>4.9690763358335097</v>
      </c>
      <c r="E33" s="10">
        <f t="shared" si="15"/>
        <v>45.054131834630425</v>
      </c>
      <c r="F33" s="14" t="str">
        <f t="shared" si="10"/>
        <v/>
      </c>
      <c r="G33" s="13" t="str">
        <f t="shared" si="11"/>
        <v/>
      </c>
      <c r="H33" s="30" t="str">
        <f t="shared" si="12"/>
        <v/>
      </c>
      <c r="I33" s="30" t="str">
        <f t="shared" si="13"/>
        <v/>
      </c>
      <c r="K33" s="4" t="s">
        <v>14</v>
      </c>
      <c r="L33" s="6" t="s">
        <v>15</v>
      </c>
      <c r="M33" s="1">
        <f>F95</f>
        <v>62.693258535526304</v>
      </c>
      <c r="N33" s="1">
        <f>H95</f>
        <v>7.7160933582186226</v>
      </c>
      <c r="P33">
        <f t="shared" ref="P33:P35" si="19">M33/$M$29</f>
        <v>1.0929236744287136</v>
      </c>
      <c r="Q33">
        <f t="shared" si="18"/>
        <v>1.0684762640790439</v>
      </c>
      <c r="R33">
        <f t="shared" si="16"/>
        <v>2.1613999385077576</v>
      </c>
      <c r="T33" t="s">
        <v>55</v>
      </c>
      <c r="U33">
        <v>10000</v>
      </c>
      <c r="V33">
        <v>320</v>
      </c>
      <c r="W33">
        <v>3.2</v>
      </c>
    </row>
    <row r="34" spans="1:23" ht="15.75" x14ac:dyDescent="0.25">
      <c r="A34" s="19">
        <f t="shared" si="17"/>
        <v>32.5</v>
      </c>
      <c r="B34" s="19">
        <f t="shared" si="17"/>
        <v>0.5</v>
      </c>
      <c r="C34">
        <v>8.58</v>
      </c>
      <c r="D34" s="10">
        <f t="shared" si="14"/>
        <v>8.338555283728299</v>
      </c>
      <c r="E34" s="10">
        <f t="shared" si="15"/>
        <v>7.7959104782945463</v>
      </c>
      <c r="F34" s="14" t="str">
        <f t="shared" si="10"/>
        <v/>
      </c>
      <c r="G34" s="13" t="str">
        <f t="shared" si="11"/>
        <v/>
      </c>
      <c r="H34" s="30" t="str">
        <f t="shared" si="12"/>
        <v/>
      </c>
      <c r="I34" s="30" t="str">
        <f t="shared" si="13"/>
        <v/>
      </c>
      <c r="K34" s="4" t="s">
        <v>16</v>
      </c>
      <c r="L34" s="6" t="s">
        <v>17</v>
      </c>
      <c r="M34" s="1">
        <f>F113</f>
        <v>29.849524115736017</v>
      </c>
      <c r="N34" s="1">
        <f>H113</f>
        <v>7.3475751669504046</v>
      </c>
      <c r="P34">
        <f>M34/$M$29</f>
        <v>0.52036299178853707</v>
      </c>
      <c r="Q34">
        <f t="shared" si="18"/>
        <v>1.0174461738544311</v>
      </c>
      <c r="R34">
        <f t="shared" si="16"/>
        <v>1.5378091656429682</v>
      </c>
      <c r="T34" t="s">
        <v>56</v>
      </c>
      <c r="U34">
        <v>10000</v>
      </c>
      <c r="V34">
        <v>696</v>
      </c>
      <c r="W34">
        <v>6.9599999999999991</v>
      </c>
    </row>
    <row r="35" spans="1:23" ht="15.75" x14ac:dyDescent="0.25">
      <c r="A35" s="19">
        <f t="shared" si="17"/>
        <v>16.25</v>
      </c>
      <c r="B35" s="19">
        <f t="shared" si="17"/>
        <v>0.25</v>
      </c>
      <c r="C35">
        <v>8.6108610861086099</v>
      </c>
      <c r="D35" s="10">
        <f t="shared" si="14"/>
        <v>8.3694163698369088</v>
      </c>
      <c r="E35" s="10">
        <f t="shared" si="15"/>
        <v>7.4546621145824279</v>
      </c>
      <c r="F35" s="14" t="str">
        <f t="shared" si="10"/>
        <v/>
      </c>
      <c r="G35" s="13" t="str">
        <f t="shared" si="11"/>
        <v/>
      </c>
      <c r="H35" s="30" t="str">
        <f t="shared" si="12"/>
        <v/>
      </c>
      <c r="I35" s="30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7.2215861199962035</v>
      </c>
      <c r="P35">
        <f t="shared" si="19"/>
        <v>0</v>
      </c>
      <c r="Q35">
        <f t="shared" si="18"/>
        <v>1</v>
      </c>
      <c r="R35">
        <f t="shared" si="16"/>
        <v>1</v>
      </c>
      <c r="T35" t="s">
        <v>57</v>
      </c>
      <c r="U35">
        <v>9999</v>
      </c>
      <c r="V35">
        <v>895</v>
      </c>
      <c r="W35">
        <v>8.9508950895089505</v>
      </c>
    </row>
    <row r="36" spans="1:23" ht="15.75" x14ac:dyDescent="0.25">
      <c r="A36" s="19">
        <f t="shared" si="17"/>
        <v>8.125</v>
      </c>
      <c r="B36" s="19">
        <f t="shared" si="17"/>
        <v>0.125</v>
      </c>
      <c r="C36">
        <v>9.99</v>
      </c>
      <c r="D36" s="10">
        <f t="shared" si="14"/>
        <v>9.7485552837282992</v>
      </c>
      <c r="E36" s="10">
        <f t="shared" si="15"/>
        <v>-7.795251515834031</v>
      </c>
      <c r="F36" s="14" t="str">
        <f t="shared" si="10"/>
        <v/>
      </c>
      <c r="G36" s="13" t="str">
        <f t="shared" si="11"/>
        <v/>
      </c>
      <c r="H36" s="30" t="str">
        <f t="shared" si="12"/>
        <v/>
      </c>
      <c r="I36" s="30" t="str">
        <f t="shared" si="13"/>
        <v/>
      </c>
      <c r="R36">
        <f>AVERAGE(R30:R34)</f>
        <v>1.8495133718189796</v>
      </c>
      <c r="T36" t="s">
        <v>58</v>
      </c>
      <c r="U36">
        <v>9996</v>
      </c>
      <c r="V36">
        <v>933</v>
      </c>
      <c r="W36">
        <v>9.333733493397359</v>
      </c>
    </row>
    <row r="37" spans="1:23" ht="15.75" x14ac:dyDescent="0.25">
      <c r="A37" s="19">
        <f t="shared" si="17"/>
        <v>4.0625</v>
      </c>
      <c r="B37" s="19">
        <f t="shared" si="17"/>
        <v>6.25E-2</v>
      </c>
      <c r="C37">
        <v>10.012002400480096</v>
      </c>
      <c r="D37" s="10">
        <f t="shared" si="14"/>
        <v>9.770557684208395</v>
      </c>
      <c r="E37" s="10">
        <f t="shared" si="15"/>
        <v>-8.0385444166459941</v>
      </c>
      <c r="F37" s="14" t="str">
        <f t="shared" si="10"/>
        <v/>
      </c>
      <c r="G37" s="13" t="str">
        <f t="shared" si="11"/>
        <v/>
      </c>
      <c r="H37" s="30" t="str">
        <f t="shared" si="12"/>
        <v/>
      </c>
      <c r="I37" s="30" t="str">
        <f t="shared" si="13"/>
        <v/>
      </c>
      <c r="T37" t="s">
        <v>59</v>
      </c>
      <c r="U37">
        <v>9999</v>
      </c>
      <c r="V37">
        <v>984</v>
      </c>
      <c r="W37">
        <v>9.8409840984098409</v>
      </c>
    </row>
    <row r="38" spans="1:23" ht="15.75" x14ac:dyDescent="0.25">
      <c r="A38" s="19">
        <f t="shared" si="17"/>
        <v>2.03125</v>
      </c>
      <c r="B38" s="19">
        <f t="shared" si="17"/>
        <v>3.125E-2</v>
      </c>
      <c r="C38">
        <v>9.6109610961096106</v>
      </c>
      <c r="D38" s="10">
        <f t="shared" si="14"/>
        <v>9.3695163798379095</v>
      </c>
      <c r="E38" s="10">
        <f t="shared" si="15"/>
        <v>-3.6040054501375796</v>
      </c>
      <c r="F38" s="14" t="str">
        <f t="shared" si="10"/>
        <v/>
      </c>
      <c r="G38" s="13" t="str">
        <f t="shared" si="11"/>
        <v/>
      </c>
      <c r="H38" s="30" t="str">
        <f t="shared" si="12"/>
        <v/>
      </c>
      <c r="I38" s="30" t="str">
        <f t="shared" si="13"/>
        <v/>
      </c>
      <c r="T38" t="s">
        <v>60</v>
      </c>
      <c r="U38">
        <v>9999</v>
      </c>
      <c r="V38">
        <v>908</v>
      </c>
      <c r="W38">
        <v>9.080908090809082</v>
      </c>
    </row>
    <row r="39" spans="1:23" ht="15.75" x14ac:dyDescent="0.25">
      <c r="A39" s="19">
        <v>0</v>
      </c>
      <c r="B39" s="19">
        <v>0</v>
      </c>
      <c r="C39">
        <v>9.4700000000000006</v>
      </c>
      <c r="D39" s="10">
        <f t="shared" si="14"/>
        <v>9.2285552837282996</v>
      </c>
      <c r="E39" s="10">
        <f t="shared" si="15"/>
        <v>-2.0453194328930011</v>
      </c>
      <c r="F39" s="14" t="str">
        <f t="shared" si="10"/>
        <v/>
      </c>
      <c r="G39" s="13" t="str">
        <f t="shared" si="11"/>
        <v/>
      </c>
      <c r="H39" s="30" t="str">
        <f t="shared" si="12"/>
        <v/>
      </c>
      <c r="I39" s="30" t="str">
        <f t="shared" si="13"/>
        <v/>
      </c>
      <c r="T39" t="s">
        <v>61</v>
      </c>
      <c r="U39">
        <v>9998</v>
      </c>
      <c r="V39">
        <v>970</v>
      </c>
      <c r="W39">
        <v>9.7019403880776149</v>
      </c>
    </row>
    <row r="40" spans="1:23" ht="15.75" x14ac:dyDescent="0.25">
      <c r="A40" s="19">
        <v>0</v>
      </c>
      <c r="B40" s="18">
        <v>0</v>
      </c>
      <c r="C40">
        <v>6.3612722544508911</v>
      </c>
      <c r="D40" s="10">
        <f t="shared" si="14"/>
        <v>6.11982753817919</v>
      </c>
      <c r="E40" s="10">
        <f t="shared" si="15"/>
        <v>32.329629415687343</v>
      </c>
      <c r="F40" s="14" t="str">
        <f t="shared" si="10"/>
        <v/>
      </c>
      <c r="G40" s="13" t="str">
        <f t="shared" si="11"/>
        <v/>
      </c>
      <c r="H40" s="30" t="str">
        <f t="shared" si="12"/>
        <v/>
      </c>
      <c r="I40" s="30" t="str">
        <f t="shared" si="13"/>
        <v/>
      </c>
      <c r="T40" t="s">
        <v>62</v>
      </c>
      <c r="U40">
        <v>9991</v>
      </c>
      <c r="V40">
        <v>849</v>
      </c>
      <c r="W40">
        <v>8.4976478830947855</v>
      </c>
    </row>
    <row r="41" spans="1:23" ht="15.75" x14ac:dyDescent="0.25">
      <c r="B41" s="3" t="s">
        <v>6</v>
      </c>
      <c r="C41" s="26">
        <f>$B$5</f>
        <v>9.2850297969153832</v>
      </c>
      <c r="D41" s="10">
        <f t="shared" si="14"/>
        <v>9.0435850806436822</v>
      </c>
      <c r="E41" s="10">
        <f t="shared" si="15"/>
        <v>0</v>
      </c>
      <c r="F41" s="14">
        <f>SUM(F29:F40)</f>
        <v>72.415709881891033</v>
      </c>
      <c r="G41" s="13">
        <f>SUM(G29:G40)</f>
        <v>165.37409346468718</v>
      </c>
      <c r="H41" s="30">
        <f>SUM(H29:H40)</f>
        <v>1.1140878443367852</v>
      </c>
      <c r="I41" s="30">
        <f>SUM(I29:I40)</f>
        <v>2.5442168225336488</v>
      </c>
      <c r="T41" t="s">
        <v>63</v>
      </c>
      <c r="U41">
        <v>10000</v>
      </c>
      <c r="V41">
        <v>636</v>
      </c>
      <c r="W41">
        <v>6.36</v>
      </c>
    </row>
    <row r="42" spans="1:23" x14ac:dyDescent="0.2">
      <c r="T42" t="s">
        <v>64</v>
      </c>
      <c r="U42">
        <v>10000</v>
      </c>
      <c r="V42">
        <v>22</v>
      </c>
      <c r="W42">
        <v>0.22</v>
      </c>
    </row>
    <row r="43" spans="1:23" x14ac:dyDescent="0.2">
      <c r="T43" t="s">
        <v>65</v>
      </c>
      <c r="U43">
        <v>10152</v>
      </c>
      <c r="V43">
        <v>61</v>
      </c>
      <c r="W43">
        <v>0.60086682427107962</v>
      </c>
    </row>
    <row r="44" spans="1:23" x14ac:dyDescent="0.2">
      <c r="B44" s="3" t="s">
        <v>131</v>
      </c>
      <c r="C44" s="26"/>
      <c r="D44" s="3"/>
      <c r="E44" s="3"/>
      <c r="F44" s="26"/>
      <c r="G44" s="26"/>
      <c r="T44" t="s">
        <v>66</v>
      </c>
      <c r="U44">
        <v>9999</v>
      </c>
      <c r="V44">
        <v>201</v>
      </c>
      <c r="W44">
        <v>2.0102010201020102</v>
      </c>
    </row>
    <row r="45" spans="1:23" ht="15.75" x14ac:dyDescent="0.25">
      <c r="B45" s="3"/>
      <c r="C45" s="26"/>
      <c r="D45" s="3"/>
      <c r="E45" s="3"/>
      <c r="F45" s="34" t="s">
        <v>119</v>
      </c>
      <c r="G45" s="34"/>
      <c r="H45" s="35" t="s">
        <v>22</v>
      </c>
      <c r="I45" s="35"/>
      <c r="T45" t="s">
        <v>67</v>
      </c>
      <c r="U45">
        <v>10000</v>
      </c>
      <c r="V45">
        <v>502</v>
      </c>
      <c r="W45">
        <v>5.0200000000000005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1" t="s">
        <v>4</v>
      </c>
      <c r="I46" s="7" t="s">
        <v>5</v>
      </c>
      <c r="T46" t="s">
        <v>68</v>
      </c>
      <c r="U46">
        <v>10000</v>
      </c>
      <c r="V46">
        <v>817</v>
      </c>
      <c r="W46">
        <v>8.17</v>
      </c>
    </row>
    <row r="47" spans="1:23" ht="15.75" x14ac:dyDescent="0.25">
      <c r="A47" s="19">
        <f>A11*0.66</f>
        <v>858</v>
      </c>
      <c r="B47" s="18">
        <f>B119*0.33</f>
        <v>26.400000000000002</v>
      </c>
      <c r="C47">
        <v>0.31003100310031007</v>
      </c>
      <c r="D47" s="10">
        <f>C47-$B$4</f>
        <v>6.8586286828608595E-2</v>
      </c>
      <c r="E47" s="10">
        <f>(($D$23-D47)/$D$23)*100</f>
        <v>99.241602901758441</v>
      </c>
      <c r="F47" s="11" t="str">
        <f t="shared" ref="F47:F58" si="20">IF(AND(E47&gt;50,E48&lt;50),(((50-E48)/(E47-E48))*(A47-A48)+A48),"")</f>
        <v/>
      </c>
      <c r="G47" s="13" t="str">
        <f t="shared" ref="G47:G58" si="21">IF(AND(E47&gt;90,E48&lt;90),(((90-E48)/(E47-E48))*(A47-A48)+A48),"")</f>
        <v/>
      </c>
      <c r="H47" s="30" t="str">
        <f t="shared" ref="H47:H58" si="22">IF(AND(E47&gt;50,E48&lt;50),(((50-E48)/(E47-E48))*(B47-B48)+B48),"")</f>
        <v/>
      </c>
      <c r="I47" s="30" t="str">
        <f t="shared" ref="I47:I58" si="23">IF(AND(E47&gt;90,E48&lt;90),(((90-E48)/(E47-E48))*(B47-B48)+B48),"")</f>
        <v/>
      </c>
      <c r="T47" t="s">
        <v>69</v>
      </c>
      <c r="U47">
        <v>10000</v>
      </c>
      <c r="V47">
        <v>869</v>
      </c>
      <c r="W47">
        <v>8.6900000000000013</v>
      </c>
    </row>
    <row r="48" spans="1:23" ht="15.75" x14ac:dyDescent="0.25">
      <c r="A48" s="19">
        <f>A47/2</f>
        <v>429</v>
      </c>
      <c r="B48" s="19">
        <f>B47/2</f>
        <v>13.200000000000001</v>
      </c>
      <c r="C48">
        <v>0.74</v>
      </c>
      <c r="D48" s="10">
        <f t="shared" ref="D48:D59" si="24">C48-$B$4</f>
        <v>0.49855528372829849</v>
      </c>
      <c r="E48" s="10">
        <f t="shared" ref="E48:E59" si="25">(($D$23-D48)/$D$23)*100</f>
        <v>94.487194190328623</v>
      </c>
      <c r="F48" s="14" t="str">
        <f t="shared" si="20"/>
        <v/>
      </c>
      <c r="G48" s="13">
        <f t="shared" si="21"/>
        <v>317.40411330758081</v>
      </c>
      <c r="H48" s="30" t="str">
        <f t="shared" si="22"/>
        <v/>
      </c>
      <c r="I48" s="30">
        <f t="shared" si="23"/>
        <v>9.7662804094640254</v>
      </c>
      <c r="T48" t="s">
        <v>70</v>
      </c>
      <c r="U48">
        <v>9999</v>
      </c>
      <c r="V48">
        <v>973</v>
      </c>
      <c r="W48">
        <v>9.7309730973097306</v>
      </c>
    </row>
    <row r="49" spans="1:23" ht="15.75" x14ac:dyDescent="0.25">
      <c r="A49" s="19">
        <f t="shared" ref="A49:B56" si="26">A48/2</f>
        <v>214.5</v>
      </c>
      <c r="B49" s="19">
        <f t="shared" si="26"/>
        <v>6.6000000000000005</v>
      </c>
      <c r="C49">
        <v>1.52</v>
      </c>
      <c r="D49" s="10">
        <f t="shared" si="24"/>
        <v>1.2785552837282985</v>
      </c>
      <c r="E49" s="10">
        <f t="shared" si="25"/>
        <v>85.862296065917079</v>
      </c>
      <c r="F49" s="14" t="str">
        <f t="shared" si="20"/>
        <v/>
      </c>
      <c r="G49" s="13" t="str">
        <f t="shared" si="21"/>
        <v/>
      </c>
      <c r="H49" s="30" t="str">
        <f t="shared" si="22"/>
        <v/>
      </c>
      <c r="I49" s="30" t="str">
        <f t="shared" si="23"/>
        <v/>
      </c>
      <c r="T49" t="s">
        <v>71</v>
      </c>
      <c r="U49">
        <v>9999</v>
      </c>
      <c r="V49">
        <v>944</v>
      </c>
      <c r="W49">
        <v>9.4409440944094403</v>
      </c>
    </row>
    <row r="50" spans="1:23" ht="15.75" x14ac:dyDescent="0.25">
      <c r="A50" s="19">
        <f t="shared" si="26"/>
        <v>107.25</v>
      </c>
      <c r="B50" s="19">
        <f t="shared" si="26"/>
        <v>3.3000000000000003</v>
      </c>
      <c r="C50">
        <v>3.2</v>
      </c>
      <c r="D50" s="10">
        <f t="shared" si="24"/>
        <v>2.9585552837282987</v>
      </c>
      <c r="E50" s="10">
        <f t="shared" si="25"/>
        <v>67.28559241333835</v>
      </c>
      <c r="F50" s="14">
        <f t="shared" si="20"/>
        <v>84.955160137013621</v>
      </c>
      <c r="G50" s="13" t="str">
        <f t="shared" si="21"/>
        <v/>
      </c>
      <c r="H50" s="30">
        <f t="shared" si="22"/>
        <v>2.6140049272927275</v>
      </c>
      <c r="I50" s="30" t="str">
        <f t="shared" si="23"/>
        <v/>
      </c>
      <c r="T50" t="s">
        <v>72</v>
      </c>
      <c r="U50">
        <v>10000</v>
      </c>
      <c r="V50">
        <v>956</v>
      </c>
      <c r="W50">
        <v>9.56</v>
      </c>
    </row>
    <row r="51" spans="1:23" ht="15.75" x14ac:dyDescent="0.25">
      <c r="A51" s="19">
        <f t="shared" si="26"/>
        <v>53.625</v>
      </c>
      <c r="B51" s="19">
        <f t="shared" si="26"/>
        <v>1.6500000000000001</v>
      </c>
      <c r="C51">
        <v>6.9599999999999991</v>
      </c>
      <c r="D51" s="10">
        <f t="shared" si="24"/>
        <v>6.718555283728298</v>
      </c>
      <c r="E51" s="10">
        <f t="shared" si="25"/>
        <v>25.709160428995474</v>
      </c>
      <c r="F51" s="14" t="str">
        <f t="shared" si="20"/>
        <v/>
      </c>
      <c r="G51" s="13" t="str">
        <f t="shared" si="21"/>
        <v/>
      </c>
      <c r="H51" s="30" t="str">
        <f t="shared" si="22"/>
        <v/>
      </c>
      <c r="I51" s="30" t="str">
        <f t="shared" si="23"/>
        <v/>
      </c>
      <c r="T51" t="s">
        <v>73</v>
      </c>
      <c r="U51">
        <v>10000</v>
      </c>
      <c r="V51">
        <v>913</v>
      </c>
      <c r="W51">
        <v>9.1300000000000008</v>
      </c>
    </row>
    <row r="52" spans="1:23" ht="15.75" x14ac:dyDescent="0.25">
      <c r="A52" s="19">
        <f t="shared" si="26"/>
        <v>26.8125</v>
      </c>
      <c r="B52" s="19">
        <f t="shared" si="26"/>
        <v>0.82500000000000007</v>
      </c>
      <c r="C52">
        <v>8.9508950895089505</v>
      </c>
      <c r="D52" s="10">
        <f t="shared" si="24"/>
        <v>8.7094503732372495</v>
      </c>
      <c r="E52" s="10">
        <f t="shared" si="25"/>
        <v>3.6947151425776212</v>
      </c>
      <c r="F52" s="14" t="str">
        <f t="shared" si="20"/>
        <v/>
      </c>
      <c r="G52" s="13" t="str">
        <f t="shared" si="21"/>
        <v/>
      </c>
      <c r="H52" s="30" t="str">
        <f t="shared" si="22"/>
        <v/>
      </c>
      <c r="I52" s="30" t="str">
        <f t="shared" si="23"/>
        <v/>
      </c>
      <c r="T52" t="s">
        <v>74</v>
      </c>
      <c r="U52">
        <v>10000</v>
      </c>
      <c r="V52">
        <v>913</v>
      </c>
      <c r="W52">
        <v>9.1300000000000008</v>
      </c>
    </row>
    <row r="53" spans="1:23" ht="15.75" x14ac:dyDescent="0.25">
      <c r="A53" s="19">
        <f t="shared" si="26"/>
        <v>13.40625</v>
      </c>
      <c r="B53" s="19">
        <f t="shared" si="26"/>
        <v>0.41250000000000003</v>
      </c>
      <c r="C53">
        <v>9.333733493397359</v>
      </c>
      <c r="D53" s="10">
        <f t="shared" si="24"/>
        <v>9.092288777125658</v>
      </c>
      <c r="E53" s="10">
        <f t="shared" si="25"/>
        <v>-0.5385441287683369</v>
      </c>
      <c r="F53" s="14" t="str">
        <f t="shared" si="20"/>
        <v/>
      </c>
      <c r="G53" s="13" t="str">
        <f t="shared" si="21"/>
        <v/>
      </c>
      <c r="H53" s="30" t="str">
        <f t="shared" si="22"/>
        <v/>
      </c>
      <c r="I53" s="30" t="str">
        <f t="shared" si="23"/>
        <v/>
      </c>
      <c r="T53" t="s">
        <v>75</v>
      </c>
      <c r="U53">
        <v>10000</v>
      </c>
      <c r="V53">
        <v>578</v>
      </c>
      <c r="W53">
        <v>5.7799999999999994</v>
      </c>
    </row>
    <row r="54" spans="1:23" ht="15.75" x14ac:dyDescent="0.25">
      <c r="A54" s="19">
        <f t="shared" si="26"/>
        <v>6.703125</v>
      </c>
      <c r="B54" s="19">
        <f t="shared" si="26"/>
        <v>0.20625000000000002</v>
      </c>
      <c r="C54">
        <v>9.8409840984098409</v>
      </c>
      <c r="D54" s="10">
        <f t="shared" si="24"/>
        <v>9.5995393821381398</v>
      </c>
      <c r="E54" s="10">
        <f t="shared" si="25"/>
        <v>-6.1474989900231831</v>
      </c>
      <c r="F54" s="14" t="str">
        <f t="shared" si="20"/>
        <v/>
      </c>
      <c r="G54" s="13" t="str">
        <f t="shared" si="21"/>
        <v/>
      </c>
      <c r="H54" s="30" t="str">
        <f t="shared" si="22"/>
        <v/>
      </c>
      <c r="I54" s="30" t="str">
        <f t="shared" si="23"/>
        <v/>
      </c>
      <c r="T54" t="s">
        <v>76</v>
      </c>
      <c r="U54">
        <v>9999</v>
      </c>
      <c r="V54">
        <v>28</v>
      </c>
      <c r="W54">
        <v>0.28002800280028001</v>
      </c>
    </row>
    <row r="55" spans="1:23" ht="15.75" x14ac:dyDescent="0.25">
      <c r="A55" s="19">
        <f t="shared" si="26"/>
        <v>3.3515625</v>
      </c>
      <c r="B55" s="19">
        <f t="shared" si="26"/>
        <v>0.10312500000000001</v>
      </c>
      <c r="C55">
        <v>9.080908090809082</v>
      </c>
      <c r="D55" s="10">
        <f t="shared" si="24"/>
        <v>8.839463374537381</v>
      </c>
      <c r="E55" s="10">
        <f t="shared" si="25"/>
        <v>2.2570883591640047</v>
      </c>
      <c r="F55" s="14" t="str">
        <f t="shared" si="20"/>
        <v/>
      </c>
      <c r="G55" s="13" t="str">
        <f t="shared" si="21"/>
        <v/>
      </c>
      <c r="H55" s="30" t="str">
        <f t="shared" si="22"/>
        <v/>
      </c>
      <c r="I55" s="30" t="str">
        <f t="shared" si="23"/>
        <v/>
      </c>
      <c r="T55" t="s">
        <v>77</v>
      </c>
      <c r="U55">
        <v>9999</v>
      </c>
      <c r="V55">
        <v>38</v>
      </c>
      <c r="W55">
        <v>0.38003800380038005</v>
      </c>
    </row>
    <row r="56" spans="1:23" ht="15.75" x14ac:dyDescent="0.25">
      <c r="A56" s="19">
        <f t="shared" si="26"/>
        <v>1.67578125</v>
      </c>
      <c r="B56" s="19">
        <f t="shared" si="26"/>
        <v>5.1562500000000004E-2</v>
      </c>
      <c r="C56">
        <v>9.7019403880776149</v>
      </c>
      <c r="D56" s="10">
        <f t="shared" si="24"/>
        <v>9.4604956718059139</v>
      </c>
      <c r="E56" s="10">
        <f t="shared" si="25"/>
        <v>-4.610014584310826</v>
      </c>
      <c r="F56" s="14" t="str">
        <f t="shared" si="20"/>
        <v/>
      </c>
      <c r="G56" s="13" t="str">
        <f t="shared" si="21"/>
        <v/>
      </c>
      <c r="H56" s="30" t="str">
        <f t="shared" si="22"/>
        <v/>
      </c>
      <c r="I56" s="30" t="str">
        <f t="shared" si="23"/>
        <v/>
      </c>
      <c r="T56" t="s">
        <v>78</v>
      </c>
      <c r="U56">
        <v>9999</v>
      </c>
      <c r="V56">
        <v>188</v>
      </c>
      <c r="W56">
        <v>1.8801880188018802</v>
      </c>
    </row>
    <row r="57" spans="1:23" ht="15.75" x14ac:dyDescent="0.25">
      <c r="A57" s="19">
        <v>0</v>
      </c>
      <c r="B57" s="19">
        <v>0</v>
      </c>
      <c r="C57">
        <v>8.4976478830947855</v>
      </c>
      <c r="D57" s="10">
        <f t="shared" si="24"/>
        <v>8.2562031668230844</v>
      </c>
      <c r="E57" s="10">
        <f t="shared" si="25"/>
        <v>8.7065240919318629</v>
      </c>
      <c r="F57" s="14" t="str">
        <f t="shared" si="20"/>
        <v/>
      </c>
      <c r="G57" s="13" t="str">
        <f t="shared" si="21"/>
        <v/>
      </c>
      <c r="H57" s="30" t="str">
        <f t="shared" si="22"/>
        <v/>
      </c>
      <c r="I57" s="30" t="str">
        <f t="shared" si="23"/>
        <v/>
      </c>
      <c r="T57" t="s">
        <v>79</v>
      </c>
      <c r="U57">
        <v>10000</v>
      </c>
      <c r="V57">
        <v>535</v>
      </c>
      <c r="W57">
        <v>5.35</v>
      </c>
    </row>
    <row r="58" spans="1:23" ht="15.75" x14ac:dyDescent="0.25">
      <c r="A58" s="19">
        <v>0</v>
      </c>
      <c r="B58" s="18">
        <v>0</v>
      </c>
      <c r="C58">
        <v>6.36</v>
      </c>
      <c r="D58" s="10">
        <f t="shared" si="24"/>
        <v>6.1185552837282993</v>
      </c>
      <c r="E58" s="10">
        <f t="shared" si="25"/>
        <v>32.343697447773579</v>
      </c>
      <c r="F58" s="14" t="str">
        <f t="shared" si="20"/>
        <v/>
      </c>
      <c r="G58" s="13" t="str">
        <f t="shared" si="21"/>
        <v/>
      </c>
      <c r="H58" s="30" t="str">
        <f t="shared" si="22"/>
        <v/>
      </c>
      <c r="I58" s="30" t="str">
        <f t="shared" si="23"/>
        <v/>
      </c>
      <c r="T58" t="s">
        <v>80</v>
      </c>
      <c r="U58">
        <v>10000</v>
      </c>
      <c r="V58">
        <v>697</v>
      </c>
      <c r="W58">
        <v>6.97</v>
      </c>
    </row>
    <row r="59" spans="1:23" ht="15.75" x14ac:dyDescent="0.25">
      <c r="B59" s="3" t="s">
        <v>6</v>
      </c>
      <c r="C59" s="26">
        <f>$B$5</f>
        <v>9.2850297969153832</v>
      </c>
      <c r="D59" s="10">
        <f t="shared" si="24"/>
        <v>9.0435850806436822</v>
      </c>
      <c r="E59" s="10">
        <f t="shared" si="25"/>
        <v>0</v>
      </c>
      <c r="F59" s="14">
        <f>SUM(F47:F58)</f>
        <v>84.955160137013621</v>
      </c>
      <c r="G59" s="13">
        <f>SUM(G47:G58)</f>
        <v>317.40411330758081</v>
      </c>
      <c r="H59" s="30">
        <f>SUM(H47:H58)</f>
        <v>2.6140049272927275</v>
      </c>
      <c r="I59" s="30">
        <f>SUM(I47:I58)</f>
        <v>9.7662804094640254</v>
      </c>
      <c r="T59" t="s">
        <v>81</v>
      </c>
      <c r="U59">
        <v>10000</v>
      </c>
      <c r="V59">
        <v>910</v>
      </c>
      <c r="W59">
        <v>9.1</v>
      </c>
    </row>
    <row r="60" spans="1:23" x14ac:dyDescent="0.2">
      <c r="T60" t="s">
        <v>82</v>
      </c>
      <c r="U60">
        <v>9998</v>
      </c>
      <c r="V60">
        <v>906</v>
      </c>
      <c r="W60">
        <v>9.0618123624724944</v>
      </c>
    </row>
    <row r="61" spans="1:23" x14ac:dyDescent="0.2">
      <c r="T61" t="s">
        <v>83</v>
      </c>
      <c r="U61">
        <v>10000</v>
      </c>
      <c r="V61">
        <v>946</v>
      </c>
      <c r="W61">
        <v>9.4600000000000009</v>
      </c>
    </row>
    <row r="62" spans="1:23" x14ac:dyDescent="0.2">
      <c r="B62" s="3" t="s">
        <v>130</v>
      </c>
      <c r="C62" s="26"/>
      <c r="D62" s="3"/>
      <c r="E62" s="3"/>
      <c r="F62" s="26"/>
      <c r="G62" s="26"/>
      <c r="T62" t="s">
        <v>84</v>
      </c>
      <c r="U62">
        <v>9999</v>
      </c>
      <c r="V62">
        <v>948</v>
      </c>
      <c r="W62">
        <v>9.4809480948094809</v>
      </c>
    </row>
    <row r="63" spans="1:23" ht="15.75" x14ac:dyDescent="0.25">
      <c r="B63" s="3"/>
      <c r="C63" s="26"/>
      <c r="D63" s="3"/>
      <c r="E63" s="3"/>
      <c r="F63" s="34" t="s">
        <v>119</v>
      </c>
      <c r="G63" s="34"/>
      <c r="H63" s="35" t="s">
        <v>22</v>
      </c>
      <c r="I63" s="35"/>
      <c r="T63" t="s">
        <v>85</v>
      </c>
      <c r="U63">
        <v>9999</v>
      </c>
      <c r="V63">
        <v>963</v>
      </c>
      <c r="W63">
        <v>9.63096309630963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31" t="s">
        <v>4</v>
      </c>
      <c r="G64" s="32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992</v>
      </c>
      <c r="W64">
        <v>9.9219843968793757</v>
      </c>
    </row>
    <row r="65" spans="1:23" ht="15.75" x14ac:dyDescent="0.25">
      <c r="A65" s="19">
        <f>A11*0.5</f>
        <v>650</v>
      </c>
      <c r="B65" s="18">
        <f>B119*0.5</f>
        <v>40</v>
      </c>
      <c r="C65">
        <v>0.22</v>
      </c>
      <c r="D65" s="10">
        <f>C65-$B$4</f>
        <v>-2.1444716271701469E-2</v>
      </c>
      <c r="E65" s="10">
        <f>(($D$23-D65)/$D$23)*100</f>
        <v>100.23712627326967</v>
      </c>
      <c r="F65" s="30" t="str">
        <f t="shared" ref="F65:F76" si="27">IF(AND(E65&gt;50,E66&lt;50),(((50-E66)/(E65-E66))*(A65-A66)+A66),"")</f>
        <v/>
      </c>
      <c r="G65" s="33" t="str">
        <f t="shared" ref="G65:G76" si="28">IF(AND(E65&gt;90,E66&lt;90),(((90-E66)/(E65-E66))*(A65-A66)+A66),"")</f>
        <v/>
      </c>
      <c r="H65" s="30" t="str">
        <f t="shared" ref="H65:H76" si="29">IF(AND(E65&gt;50,E66&lt;50),(((50-E66)/(E65-E66))*(B65-B66)+B66),"")</f>
        <v/>
      </c>
      <c r="I65" s="30" t="str">
        <f t="shared" ref="I65:I76" si="30">IF(AND(E65&gt;90,E66&lt;90),(((90-E66)/(E65-E66))*(B65-B66)+B66),"")</f>
        <v/>
      </c>
      <c r="T65" t="s">
        <v>87</v>
      </c>
      <c r="U65">
        <v>10000</v>
      </c>
      <c r="V65">
        <v>547</v>
      </c>
      <c r="W65">
        <v>5.47</v>
      </c>
    </row>
    <row r="66" spans="1:23" ht="15.75" x14ac:dyDescent="0.25">
      <c r="A66" s="19">
        <f>A65/2</f>
        <v>325</v>
      </c>
      <c r="B66" s="19">
        <f>B65/2</f>
        <v>20</v>
      </c>
      <c r="C66">
        <v>0.60086682427107962</v>
      </c>
      <c r="D66" s="10">
        <f t="shared" ref="D66:D77" si="31">C66-$B$4</f>
        <v>0.35942210799937813</v>
      </c>
      <c r="E66" s="10">
        <f t="shared" ref="E66:E77" si="32">(($D$23-D66)/$D$23)*100</f>
        <v>96.025667865184758</v>
      </c>
      <c r="F66" s="30" t="str">
        <f t="shared" si="27"/>
        <v/>
      </c>
      <c r="G66" s="33">
        <f t="shared" si="28"/>
        <v>262.16737643029285</v>
      </c>
      <c r="H66" s="30" t="str">
        <f t="shared" si="29"/>
        <v/>
      </c>
      <c r="I66" s="30">
        <f t="shared" si="30"/>
        <v>16.133377011094943</v>
      </c>
      <c r="T66" t="s">
        <v>88</v>
      </c>
      <c r="U66">
        <v>10000</v>
      </c>
      <c r="V66">
        <v>23</v>
      </c>
      <c r="W66">
        <v>0.22999999999999998</v>
      </c>
    </row>
    <row r="67" spans="1:23" ht="15.75" x14ac:dyDescent="0.25">
      <c r="A67" s="19">
        <f t="shared" ref="A67:B74" si="33">A66/2</f>
        <v>162.5</v>
      </c>
      <c r="B67" s="19">
        <f t="shared" si="33"/>
        <v>10</v>
      </c>
      <c r="C67">
        <v>2.0102010201020102</v>
      </c>
      <c r="D67" s="10">
        <f t="shared" si="31"/>
        <v>1.7687563038303087</v>
      </c>
      <c r="E67" s="10">
        <f t="shared" si="32"/>
        <v>80.441868041734438</v>
      </c>
      <c r="F67" s="30">
        <f t="shared" si="27"/>
        <v>88.181350911176736</v>
      </c>
      <c r="G67" s="33" t="str">
        <f t="shared" si="28"/>
        <v/>
      </c>
      <c r="H67" s="30">
        <f t="shared" si="29"/>
        <v>5.4265446714570302</v>
      </c>
      <c r="I67" s="30" t="str">
        <f t="shared" si="30"/>
        <v/>
      </c>
      <c r="T67" t="s">
        <v>89</v>
      </c>
      <c r="U67">
        <v>10170</v>
      </c>
      <c r="V67">
        <v>30</v>
      </c>
      <c r="W67">
        <v>0.29498525073746312</v>
      </c>
    </row>
    <row r="68" spans="1:23" ht="15.75" x14ac:dyDescent="0.25">
      <c r="A68" s="19">
        <f t="shared" si="33"/>
        <v>81.25</v>
      </c>
      <c r="B68" s="19">
        <f t="shared" si="33"/>
        <v>5</v>
      </c>
      <c r="C68">
        <v>5.0200000000000005</v>
      </c>
      <c r="D68" s="10">
        <f t="shared" si="31"/>
        <v>4.7785552837282994</v>
      </c>
      <c r="E68" s="10">
        <f t="shared" si="32"/>
        <v>47.160830123044704</v>
      </c>
      <c r="F68" s="30" t="str">
        <f t="shared" si="27"/>
        <v/>
      </c>
      <c r="G68" s="33" t="str">
        <f t="shared" si="28"/>
        <v/>
      </c>
      <c r="H68" s="30" t="str">
        <f t="shared" si="29"/>
        <v/>
      </c>
      <c r="I68" s="30" t="str">
        <f t="shared" si="30"/>
        <v/>
      </c>
      <c r="T68" t="s">
        <v>90</v>
      </c>
      <c r="U68">
        <v>9999</v>
      </c>
      <c r="V68">
        <v>107</v>
      </c>
      <c r="W68">
        <v>1.0701070107010702</v>
      </c>
    </row>
    <row r="69" spans="1:23" ht="15.75" x14ac:dyDescent="0.25">
      <c r="A69" s="19">
        <f t="shared" si="33"/>
        <v>40.625</v>
      </c>
      <c r="B69" s="19">
        <f t="shared" si="33"/>
        <v>2.5</v>
      </c>
      <c r="C69">
        <v>8.17</v>
      </c>
      <c r="D69" s="10">
        <f t="shared" si="31"/>
        <v>7.9285552837282989</v>
      </c>
      <c r="E69" s="10">
        <f t="shared" si="32"/>
        <v>12.329510774459596</v>
      </c>
      <c r="F69" s="30" t="str">
        <f t="shared" si="27"/>
        <v/>
      </c>
      <c r="G69" s="33" t="str">
        <f t="shared" si="28"/>
        <v/>
      </c>
      <c r="H69" s="30" t="str">
        <f t="shared" si="29"/>
        <v/>
      </c>
      <c r="I69" s="30" t="str">
        <f t="shared" si="30"/>
        <v/>
      </c>
      <c r="T69" t="s">
        <v>91</v>
      </c>
      <c r="U69">
        <v>9999</v>
      </c>
      <c r="V69">
        <v>436</v>
      </c>
      <c r="W69">
        <v>4.360436043604361</v>
      </c>
    </row>
    <row r="70" spans="1:23" ht="15.75" x14ac:dyDescent="0.25">
      <c r="A70" s="19">
        <f t="shared" si="33"/>
        <v>20.3125</v>
      </c>
      <c r="B70" s="19">
        <f t="shared" si="33"/>
        <v>1.25</v>
      </c>
      <c r="C70">
        <v>8.6900000000000013</v>
      </c>
      <c r="D70" s="10">
        <f t="shared" si="31"/>
        <v>8.4485552837283002</v>
      </c>
      <c r="E70" s="10">
        <f t="shared" si="32"/>
        <v>6.5795786915185452</v>
      </c>
      <c r="F70" s="30" t="str">
        <f t="shared" si="27"/>
        <v/>
      </c>
      <c r="G70" s="33" t="str">
        <f t="shared" si="28"/>
        <v/>
      </c>
      <c r="H70" s="30" t="str">
        <f t="shared" si="29"/>
        <v/>
      </c>
      <c r="I70" s="30" t="str">
        <f t="shared" si="30"/>
        <v/>
      </c>
      <c r="T70" t="s">
        <v>92</v>
      </c>
      <c r="U70">
        <v>10000</v>
      </c>
      <c r="V70">
        <v>683</v>
      </c>
      <c r="W70">
        <v>6.83</v>
      </c>
    </row>
    <row r="71" spans="1:23" ht="15.75" x14ac:dyDescent="0.25">
      <c r="A71" s="19">
        <f t="shared" si="33"/>
        <v>10.15625</v>
      </c>
      <c r="B71" s="19">
        <f t="shared" si="33"/>
        <v>0.625</v>
      </c>
      <c r="C71">
        <v>9.7309730973097306</v>
      </c>
      <c r="D71" s="10">
        <f t="shared" si="31"/>
        <v>9.4895283810380295</v>
      </c>
      <c r="E71" s="10">
        <f t="shared" si="32"/>
        <v>-4.9310455579039809</v>
      </c>
      <c r="F71" s="30" t="str">
        <f t="shared" si="27"/>
        <v/>
      </c>
      <c r="G71" s="33" t="str">
        <f t="shared" si="28"/>
        <v/>
      </c>
      <c r="H71" s="30" t="str">
        <f t="shared" si="29"/>
        <v/>
      </c>
      <c r="I71" s="30" t="str">
        <f t="shared" si="30"/>
        <v/>
      </c>
      <c r="T71" t="s">
        <v>93</v>
      </c>
      <c r="U71">
        <v>10000</v>
      </c>
      <c r="V71">
        <v>844</v>
      </c>
      <c r="W71">
        <v>8.44</v>
      </c>
    </row>
    <row r="72" spans="1:23" ht="15.75" x14ac:dyDescent="0.25">
      <c r="A72" s="19">
        <f t="shared" si="33"/>
        <v>5.078125</v>
      </c>
      <c r="B72" s="19">
        <f t="shared" si="33"/>
        <v>0.3125</v>
      </c>
      <c r="C72">
        <v>9.4409440944094403</v>
      </c>
      <c r="D72" s="10">
        <f t="shared" si="31"/>
        <v>9.1994993781377392</v>
      </c>
      <c r="E72" s="10">
        <f t="shared" si="32"/>
        <v>-1.7240319641351765</v>
      </c>
      <c r="F72" s="30" t="str">
        <f t="shared" si="27"/>
        <v/>
      </c>
      <c r="G72" s="33" t="str">
        <f t="shared" si="28"/>
        <v/>
      </c>
      <c r="H72" s="30" t="str">
        <f t="shared" si="29"/>
        <v/>
      </c>
      <c r="I72" s="30" t="str">
        <f t="shared" si="30"/>
        <v/>
      </c>
      <c r="T72" t="s">
        <v>94</v>
      </c>
      <c r="U72">
        <v>10000</v>
      </c>
      <c r="V72">
        <v>935</v>
      </c>
      <c r="W72">
        <v>9.35</v>
      </c>
    </row>
    <row r="73" spans="1:23" ht="15.75" x14ac:dyDescent="0.25">
      <c r="A73" s="19">
        <f t="shared" si="33"/>
        <v>2.5390625</v>
      </c>
      <c r="B73" s="19">
        <f t="shared" si="33"/>
        <v>0.15625</v>
      </c>
      <c r="C73">
        <v>9.56</v>
      </c>
      <c r="D73" s="10">
        <f t="shared" si="31"/>
        <v>9.3185552837282994</v>
      </c>
      <c r="E73" s="10">
        <f t="shared" si="32"/>
        <v>-3.0404999857097175</v>
      </c>
      <c r="F73" s="30" t="str">
        <f t="shared" si="27"/>
        <v/>
      </c>
      <c r="G73" s="33" t="str">
        <f t="shared" si="28"/>
        <v/>
      </c>
      <c r="H73" s="30" t="str">
        <f t="shared" si="29"/>
        <v/>
      </c>
      <c r="I73" s="30" t="str">
        <f t="shared" si="30"/>
        <v/>
      </c>
      <c r="T73" t="s">
        <v>95</v>
      </c>
      <c r="U73">
        <v>9996</v>
      </c>
      <c r="V73">
        <v>950</v>
      </c>
      <c r="W73">
        <v>9.5038015206082438</v>
      </c>
    </row>
    <row r="74" spans="1:23" ht="15.75" x14ac:dyDescent="0.25">
      <c r="A74" s="19">
        <f t="shared" si="33"/>
        <v>1.26953125</v>
      </c>
      <c r="B74" s="19">
        <f t="shared" si="33"/>
        <v>7.8125E-2</v>
      </c>
      <c r="C74">
        <v>9.1300000000000008</v>
      </c>
      <c r="D74" s="10">
        <f t="shared" si="31"/>
        <v>8.8885552837282997</v>
      </c>
      <c r="E74" s="10">
        <f t="shared" si="32"/>
        <v>1.7142515444145974</v>
      </c>
      <c r="F74" s="30" t="str">
        <f t="shared" si="27"/>
        <v/>
      </c>
      <c r="G74" s="33" t="str">
        <f t="shared" si="28"/>
        <v/>
      </c>
      <c r="H74" s="30" t="str">
        <f t="shared" si="29"/>
        <v/>
      </c>
      <c r="I74" s="30" t="str">
        <f t="shared" si="30"/>
        <v/>
      </c>
      <c r="T74" t="s">
        <v>96</v>
      </c>
      <c r="U74">
        <v>10000</v>
      </c>
      <c r="V74">
        <v>877</v>
      </c>
      <c r="W74">
        <v>8.77</v>
      </c>
    </row>
    <row r="75" spans="1:23" ht="15.75" x14ac:dyDescent="0.25">
      <c r="A75" s="19">
        <v>0</v>
      </c>
      <c r="B75" s="19">
        <v>0</v>
      </c>
      <c r="C75">
        <v>9.1300000000000008</v>
      </c>
      <c r="D75" s="10">
        <f t="shared" si="31"/>
        <v>8.8885552837282997</v>
      </c>
      <c r="E75" s="10">
        <f t="shared" si="32"/>
        <v>1.7142515444145974</v>
      </c>
      <c r="F75" s="30" t="str">
        <f t="shared" si="27"/>
        <v/>
      </c>
      <c r="G75" s="33" t="str">
        <f t="shared" si="28"/>
        <v/>
      </c>
      <c r="H75" s="30" t="str">
        <f t="shared" si="29"/>
        <v/>
      </c>
      <c r="I75" s="30" t="str">
        <f t="shared" si="30"/>
        <v/>
      </c>
      <c r="T75" t="s">
        <v>97</v>
      </c>
      <c r="U75">
        <v>9999</v>
      </c>
      <c r="V75">
        <v>962</v>
      </c>
      <c r="W75">
        <v>9.6209620962096203</v>
      </c>
    </row>
    <row r="76" spans="1:23" ht="15.75" x14ac:dyDescent="0.25">
      <c r="A76" s="19">
        <v>0</v>
      </c>
      <c r="B76" s="18">
        <v>0</v>
      </c>
      <c r="C76">
        <v>5.7799999999999994</v>
      </c>
      <c r="D76" s="10">
        <f t="shared" si="31"/>
        <v>5.5385552837282983</v>
      </c>
      <c r="E76" s="10">
        <f t="shared" si="32"/>
        <v>38.757083232592436</v>
      </c>
      <c r="F76" s="30" t="str">
        <f t="shared" si="27"/>
        <v/>
      </c>
      <c r="G76" s="33" t="str">
        <f t="shared" si="28"/>
        <v/>
      </c>
      <c r="H76" s="30" t="str">
        <f t="shared" si="29"/>
        <v/>
      </c>
      <c r="I76" s="30" t="str">
        <f t="shared" si="30"/>
        <v/>
      </c>
      <c r="T76" t="s">
        <v>98</v>
      </c>
      <c r="U76">
        <v>9999</v>
      </c>
      <c r="V76">
        <v>944</v>
      </c>
      <c r="W76">
        <v>9.4409440944094403</v>
      </c>
    </row>
    <row r="77" spans="1:23" ht="15.75" x14ac:dyDescent="0.25">
      <c r="B77" s="3" t="s">
        <v>6</v>
      </c>
      <c r="C77" s="26">
        <f>$B$5</f>
        <v>9.2850297969153832</v>
      </c>
      <c r="D77" s="10">
        <f t="shared" si="31"/>
        <v>9.0435850806436822</v>
      </c>
      <c r="E77" s="10">
        <f t="shared" si="32"/>
        <v>0</v>
      </c>
      <c r="F77" s="30">
        <f>SUM(F65:F76)</f>
        <v>88.181350911176736</v>
      </c>
      <c r="G77" s="33">
        <f>SUM(G65:G76)</f>
        <v>262.16737643029285</v>
      </c>
      <c r="H77" s="30">
        <f>SUM(H65:H76)</f>
        <v>5.4265446714570302</v>
      </c>
      <c r="I77" s="30">
        <f>SUM(I65:I76)</f>
        <v>16.133377011094943</v>
      </c>
      <c r="T77" t="s">
        <v>99</v>
      </c>
      <c r="U77">
        <v>9998</v>
      </c>
      <c r="V77">
        <v>433</v>
      </c>
      <c r="W77">
        <v>4.3308661732346465</v>
      </c>
    </row>
    <row r="78" spans="1:23" x14ac:dyDescent="0.2">
      <c r="T78" t="s">
        <v>100</v>
      </c>
      <c r="U78">
        <v>9998</v>
      </c>
      <c r="V78">
        <v>13</v>
      </c>
      <c r="W78">
        <v>0.13002600520104018</v>
      </c>
    </row>
    <row r="79" spans="1:23" x14ac:dyDescent="0.2">
      <c r="T79" t="s">
        <v>101</v>
      </c>
      <c r="U79">
        <v>9999</v>
      </c>
      <c r="V79">
        <v>23</v>
      </c>
      <c r="W79">
        <v>0.23002300230023001</v>
      </c>
    </row>
    <row r="80" spans="1:23" x14ac:dyDescent="0.2">
      <c r="B80" s="3" t="s">
        <v>129</v>
      </c>
      <c r="C80" s="26"/>
      <c r="D80" s="3"/>
      <c r="E80" s="3"/>
      <c r="F80" s="26"/>
      <c r="G80" s="26"/>
      <c r="T80" t="s">
        <v>102</v>
      </c>
      <c r="U80">
        <v>9998</v>
      </c>
      <c r="V80">
        <v>113</v>
      </c>
      <c r="W80">
        <v>1.1302260452090418</v>
      </c>
    </row>
    <row r="81" spans="1:23" ht="15.75" x14ac:dyDescent="0.25">
      <c r="B81" s="3"/>
      <c r="C81" s="26"/>
      <c r="D81" s="3"/>
      <c r="E81" s="3"/>
      <c r="F81" s="34" t="s">
        <v>119</v>
      </c>
      <c r="G81" s="34"/>
      <c r="H81" s="35" t="s">
        <v>22</v>
      </c>
      <c r="I81" s="35"/>
      <c r="T81" t="s">
        <v>103</v>
      </c>
      <c r="U81">
        <v>9998</v>
      </c>
      <c r="V81">
        <v>299</v>
      </c>
      <c r="W81">
        <v>2.9905981196239249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31" t="s">
        <v>4</v>
      </c>
      <c r="G82" s="32" t="s">
        <v>5</v>
      </c>
      <c r="H82" s="7" t="s">
        <v>4</v>
      </c>
      <c r="I82" s="7" t="s">
        <v>5</v>
      </c>
      <c r="T82" t="s">
        <v>104</v>
      </c>
      <c r="U82">
        <v>9999</v>
      </c>
      <c r="V82">
        <v>618</v>
      </c>
      <c r="W82">
        <v>6.1806180618061806</v>
      </c>
    </row>
    <row r="83" spans="1:23" ht="15.75" x14ac:dyDescent="0.25">
      <c r="A83" s="19">
        <f>A11*0.33</f>
        <v>429</v>
      </c>
      <c r="B83" s="18">
        <f>B119*0.66</f>
        <v>52.800000000000004</v>
      </c>
      <c r="C83">
        <v>0.28002800280028001</v>
      </c>
      <c r="D83" s="10">
        <f>C83-$B$4</f>
        <v>3.8583286528578536E-2</v>
      </c>
      <c r="E83" s="10">
        <f>(($D$23-D83)/$D$23)*100</f>
        <v>99.57336292870005</v>
      </c>
      <c r="F83" s="30" t="str">
        <f t="shared" ref="F83:F94" si="34">IF(AND(E83&gt;50,E84&lt;50),(((50-E84)/(E83-E84))*(A83-A84)+A84),"")</f>
        <v/>
      </c>
      <c r="G83" s="33" t="str">
        <f t="shared" ref="G83:G94" si="35">IF(AND(E83&gt;90,E84&lt;90),(((90-E84)/(E83-E84))*(A83-A84)+A84),"")</f>
        <v/>
      </c>
      <c r="H83" s="30" t="str">
        <f t="shared" ref="H83:H94" si="36">IF(AND(E83&gt;50,E84&lt;50),(((50-E84)/(E83-E84))*(B83-B84)+B84),"")</f>
        <v/>
      </c>
      <c r="I83" s="30" t="str">
        <f t="shared" ref="I83:I94" si="37">IF(AND(E83&gt;90,E84&lt;90),(((90-E84)/(E83-E84))*(B83-B84)+B84),"")</f>
        <v/>
      </c>
      <c r="T83" t="s">
        <v>105</v>
      </c>
      <c r="U83">
        <v>9999</v>
      </c>
      <c r="V83">
        <v>822</v>
      </c>
      <c r="W83">
        <v>8.2208220822082207</v>
      </c>
    </row>
    <row r="84" spans="1:23" ht="15.75" x14ac:dyDescent="0.25">
      <c r="A84" s="19">
        <f>A83/2</f>
        <v>214.5</v>
      </c>
      <c r="B84" s="19">
        <f>B83/2</f>
        <v>26.400000000000002</v>
      </c>
      <c r="C84">
        <v>0.38003800380038005</v>
      </c>
      <c r="D84" s="10">
        <f t="shared" ref="D84:D95" si="38">C84-$B$4</f>
        <v>0.13859328752867858</v>
      </c>
      <c r="E84" s="10">
        <f t="shared" ref="E84:E95" si="39">(($D$23-D84)/$D$23)*100</f>
        <v>98.467496172228039</v>
      </c>
      <c r="F84" s="30" t="str">
        <f t="shared" si="34"/>
        <v/>
      </c>
      <c r="G84" s="33">
        <f t="shared" si="35"/>
        <v>159.75326195302503</v>
      </c>
      <c r="H84" s="30" t="str">
        <f t="shared" si="36"/>
        <v/>
      </c>
      <c r="I84" s="30">
        <f t="shared" si="37"/>
        <v>19.661939932680006</v>
      </c>
      <c r="L84" t="s">
        <v>112</v>
      </c>
      <c r="T84" t="s">
        <v>106</v>
      </c>
      <c r="U84">
        <v>10000</v>
      </c>
      <c r="V84">
        <v>951</v>
      </c>
      <c r="W84">
        <v>9.51</v>
      </c>
    </row>
    <row r="85" spans="1:23" ht="15.75" x14ac:dyDescent="0.25">
      <c r="A85" s="19">
        <f t="shared" ref="A85:B92" si="40">A84/2</f>
        <v>107.25</v>
      </c>
      <c r="B85" s="19">
        <f t="shared" si="40"/>
        <v>13.200000000000001</v>
      </c>
      <c r="C85">
        <v>1.8801880188018802</v>
      </c>
      <c r="D85" s="10">
        <f t="shared" si="38"/>
        <v>1.6387433025301787</v>
      </c>
      <c r="E85" s="10">
        <f t="shared" si="39"/>
        <v>81.879494825148029</v>
      </c>
      <c r="F85" s="30">
        <f t="shared" si="34"/>
        <v>62.693258535526304</v>
      </c>
      <c r="G85" s="33" t="str">
        <f t="shared" si="35"/>
        <v/>
      </c>
      <c r="H85" s="30">
        <f t="shared" si="36"/>
        <v>7.7160933582186226</v>
      </c>
      <c r="I85" s="30" t="str">
        <f t="shared" si="37"/>
        <v/>
      </c>
      <c r="T85" t="s">
        <v>107</v>
      </c>
      <c r="U85">
        <v>10000</v>
      </c>
      <c r="V85">
        <v>914</v>
      </c>
      <c r="W85">
        <v>9.1399999999999988</v>
      </c>
    </row>
    <row r="86" spans="1:23" ht="15.75" x14ac:dyDescent="0.25">
      <c r="A86" s="19">
        <f t="shared" si="40"/>
        <v>53.625</v>
      </c>
      <c r="B86" s="19">
        <f t="shared" si="40"/>
        <v>6.6000000000000005</v>
      </c>
      <c r="C86">
        <v>5.35</v>
      </c>
      <c r="D86" s="10">
        <f t="shared" si="38"/>
        <v>5.1085552837282986</v>
      </c>
      <c r="E86" s="10">
        <f t="shared" si="39"/>
        <v>43.511834762716752</v>
      </c>
      <c r="F86" s="30" t="str">
        <f t="shared" si="34"/>
        <v/>
      </c>
      <c r="G86" s="33" t="str">
        <f t="shared" si="35"/>
        <v/>
      </c>
      <c r="H86" s="30" t="str">
        <f t="shared" si="36"/>
        <v/>
      </c>
      <c r="I86" s="30" t="str">
        <f t="shared" si="37"/>
        <v/>
      </c>
      <c r="T86" t="s">
        <v>108</v>
      </c>
      <c r="U86">
        <v>9999</v>
      </c>
      <c r="V86">
        <v>958</v>
      </c>
      <c r="W86">
        <v>9.5809580958095815</v>
      </c>
    </row>
    <row r="87" spans="1:23" ht="15.75" x14ac:dyDescent="0.25">
      <c r="A87" s="19">
        <f t="shared" si="40"/>
        <v>26.8125</v>
      </c>
      <c r="B87" s="19">
        <f t="shared" si="40"/>
        <v>3.3000000000000003</v>
      </c>
      <c r="C87">
        <v>6.97</v>
      </c>
      <c r="D87" s="10">
        <f t="shared" si="38"/>
        <v>6.7285552837282987</v>
      </c>
      <c r="E87" s="10">
        <f t="shared" si="39"/>
        <v>25.598584812015833</v>
      </c>
      <c r="F87" s="30" t="str">
        <f t="shared" si="34"/>
        <v/>
      </c>
      <c r="G87" s="33" t="str">
        <f t="shared" si="35"/>
        <v/>
      </c>
      <c r="H87" s="30" t="str">
        <f t="shared" si="36"/>
        <v/>
      </c>
      <c r="I87" s="30" t="str">
        <f t="shared" si="37"/>
        <v/>
      </c>
      <c r="T87" t="s">
        <v>110</v>
      </c>
      <c r="U87">
        <v>9998</v>
      </c>
      <c r="V87">
        <v>984</v>
      </c>
      <c r="W87">
        <v>9.8419683936787372</v>
      </c>
    </row>
    <row r="88" spans="1:23" ht="15.75" x14ac:dyDescent="0.25">
      <c r="A88" s="19">
        <f t="shared" si="40"/>
        <v>13.40625</v>
      </c>
      <c r="B88" s="19">
        <f t="shared" si="40"/>
        <v>1.6500000000000001</v>
      </c>
      <c r="C88">
        <v>9.1</v>
      </c>
      <c r="D88" s="10">
        <f t="shared" si="38"/>
        <v>8.8585552837282986</v>
      </c>
      <c r="E88" s="10">
        <f t="shared" si="39"/>
        <v>2.045978395353516</v>
      </c>
      <c r="F88" s="30" t="str">
        <f t="shared" si="34"/>
        <v/>
      </c>
      <c r="G88" s="33" t="str">
        <f t="shared" si="35"/>
        <v/>
      </c>
      <c r="H88" s="30" t="str">
        <f t="shared" si="36"/>
        <v/>
      </c>
      <c r="I88" s="30" t="str">
        <f t="shared" si="37"/>
        <v/>
      </c>
      <c r="T88" t="s">
        <v>109</v>
      </c>
      <c r="U88">
        <v>9997</v>
      </c>
      <c r="V88">
        <v>925</v>
      </c>
      <c r="W88">
        <v>9.2527758327498244</v>
      </c>
    </row>
    <row r="89" spans="1:23" ht="15.75" x14ac:dyDescent="0.25">
      <c r="A89" s="19">
        <f t="shared" si="40"/>
        <v>6.703125</v>
      </c>
      <c r="B89" s="19">
        <f t="shared" si="40"/>
        <v>0.82500000000000007</v>
      </c>
      <c r="C89">
        <v>9.0618123624724944</v>
      </c>
      <c r="D89" s="10">
        <f t="shared" si="38"/>
        <v>8.8203676462007934</v>
      </c>
      <c r="E89" s="10">
        <f t="shared" si="39"/>
        <v>2.4682405534133722</v>
      </c>
      <c r="F89" s="30" t="str">
        <f t="shared" si="34"/>
        <v/>
      </c>
      <c r="G89" s="33" t="str">
        <f t="shared" si="35"/>
        <v/>
      </c>
      <c r="H89" s="30" t="str">
        <f t="shared" si="36"/>
        <v/>
      </c>
      <c r="I89" s="30" t="str">
        <f t="shared" si="37"/>
        <v/>
      </c>
      <c r="T89" t="s">
        <v>111</v>
      </c>
      <c r="U89">
        <v>9999</v>
      </c>
      <c r="V89">
        <v>491</v>
      </c>
      <c r="W89">
        <v>4.9104910491049107</v>
      </c>
    </row>
    <row r="90" spans="1:23" ht="15.75" x14ac:dyDescent="0.25">
      <c r="A90" s="19">
        <f t="shared" si="40"/>
        <v>3.3515625</v>
      </c>
      <c r="B90" s="19">
        <f t="shared" si="40"/>
        <v>0.41250000000000003</v>
      </c>
      <c r="C90">
        <v>9.4600000000000009</v>
      </c>
      <c r="D90" s="10">
        <f t="shared" si="38"/>
        <v>9.2185552837282998</v>
      </c>
      <c r="E90" s="10">
        <f t="shared" si="39"/>
        <v>-1.9347438159133683</v>
      </c>
      <c r="F90" s="30" t="str">
        <f t="shared" si="34"/>
        <v/>
      </c>
      <c r="G90" s="33" t="str">
        <f t="shared" si="35"/>
        <v/>
      </c>
      <c r="H90" s="30" t="str">
        <f t="shared" si="36"/>
        <v/>
      </c>
      <c r="I90" s="30" t="str">
        <f t="shared" si="37"/>
        <v/>
      </c>
    </row>
    <row r="91" spans="1:23" ht="15.75" x14ac:dyDescent="0.25">
      <c r="A91" s="19">
        <f t="shared" si="40"/>
        <v>1.67578125</v>
      </c>
      <c r="B91" s="19">
        <f t="shared" si="40"/>
        <v>0.20625000000000002</v>
      </c>
      <c r="C91">
        <v>9.4809480948094809</v>
      </c>
      <c r="D91" s="10">
        <f t="shared" si="38"/>
        <v>9.2395033785377798</v>
      </c>
      <c r="E91" s="10">
        <f t="shared" si="39"/>
        <v>-2.166378666723983</v>
      </c>
      <c r="F91" s="30" t="str">
        <f t="shared" si="34"/>
        <v/>
      </c>
      <c r="G91" s="33" t="str">
        <f t="shared" si="35"/>
        <v/>
      </c>
      <c r="H91" s="30" t="str">
        <f t="shared" si="36"/>
        <v/>
      </c>
      <c r="I91" s="30" t="str">
        <f t="shared" si="37"/>
        <v/>
      </c>
    </row>
    <row r="92" spans="1:23" ht="15.75" x14ac:dyDescent="0.25">
      <c r="A92" s="19">
        <f t="shared" si="40"/>
        <v>0.837890625</v>
      </c>
      <c r="B92" s="19">
        <f t="shared" si="40"/>
        <v>0.10312500000000001</v>
      </c>
      <c r="C92">
        <v>9.63096309630963</v>
      </c>
      <c r="D92" s="10">
        <f t="shared" si="38"/>
        <v>9.3895183800379289</v>
      </c>
      <c r="E92" s="10">
        <f t="shared" si="39"/>
        <v>-3.8251788014319734</v>
      </c>
      <c r="F92" s="30" t="str">
        <f t="shared" si="34"/>
        <v/>
      </c>
      <c r="G92" s="33" t="str">
        <f t="shared" si="35"/>
        <v/>
      </c>
      <c r="H92" s="30" t="str">
        <f t="shared" si="36"/>
        <v/>
      </c>
      <c r="I92" s="30" t="str">
        <f t="shared" si="37"/>
        <v/>
      </c>
    </row>
    <row r="93" spans="1:23" ht="15.75" x14ac:dyDescent="0.25">
      <c r="A93" s="19">
        <v>0</v>
      </c>
      <c r="B93" s="19">
        <v>0</v>
      </c>
      <c r="C93">
        <v>9.9219843968793757</v>
      </c>
      <c r="D93" s="10">
        <f t="shared" si="38"/>
        <v>9.6805396806076747</v>
      </c>
      <c r="E93" s="10">
        <f t="shared" si="39"/>
        <v>-7.0431647879035264</v>
      </c>
      <c r="F93" s="30" t="str">
        <f t="shared" si="34"/>
        <v/>
      </c>
      <c r="G93" s="33" t="str">
        <f t="shared" si="35"/>
        <v/>
      </c>
      <c r="H93" s="30" t="str">
        <f t="shared" si="36"/>
        <v/>
      </c>
      <c r="I93" s="30" t="str">
        <f t="shared" si="37"/>
        <v/>
      </c>
    </row>
    <row r="94" spans="1:23" ht="15.75" x14ac:dyDescent="0.25">
      <c r="A94" s="19">
        <v>0</v>
      </c>
      <c r="B94" s="18">
        <v>0</v>
      </c>
      <c r="C94">
        <v>5.47</v>
      </c>
      <c r="D94" s="10">
        <f t="shared" si="38"/>
        <v>5.2285552837282987</v>
      </c>
      <c r="E94" s="10">
        <f t="shared" si="39"/>
        <v>42.184927358961126</v>
      </c>
      <c r="F94" s="30" t="str">
        <f t="shared" si="34"/>
        <v/>
      </c>
      <c r="G94" s="33" t="str">
        <f t="shared" si="35"/>
        <v/>
      </c>
      <c r="H94" s="30" t="str">
        <f t="shared" si="36"/>
        <v/>
      </c>
      <c r="I94" s="30" t="str">
        <f t="shared" si="37"/>
        <v/>
      </c>
    </row>
    <row r="95" spans="1:23" ht="15.75" x14ac:dyDescent="0.25">
      <c r="B95" s="3" t="s">
        <v>6</v>
      </c>
      <c r="C95" s="26">
        <f>$B$5</f>
        <v>9.2850297969153832</v>
      </c>
      <c r="D95" s="10">
        <f t="shared" si="38"/>
        <v>9.0435850806436822</v>
      </c>
      <c r="E95" s="10">
        <f t="shared" si="39"/>
        <v>0</v>
      </c>
      <c r="F95" s="30">
        <f>SUM(F83:F94)</f>
        <v>62.693258535526304</v>
      </c>
      <c r="G95" s="33">
        <f>SUM(G83:G94)</f>
        <v>159.75326195302503</v>
      </c>
      <c r="H95" s="30">
        <f>SUM(H83:H94)</f>
        <v>7.7160933582186226</v>
      </c>
      <c r="I95" s="30">
        <f>SUM(I83:I94)</f>
        <v>19.661939932680006</v>
      </c>
    </row>
    <row r="98" spans="1:9" x14ac:dyDescent="0.2">
      <c r="B98" s="3" t="s">
        <v>128</v>
      </c>
      <c r="C98" s="26"/>
      <c r="D98" s="3"/>
      <c r="E98" s="3"/>
      <c r="F98" s="26"/>
      <c r="G98" s="26"/>
    </row>
    <row r="99" spans="1:9" ht="15.75" x14ac:dyDescent="0.25">
      <c r="B99" s="3"/>
      <c r="C99" s="26"/>
      <c r="D99" s="3"/>
      <c r="E99" s="3"/>
      <c r="F99" s="34" t="s">
        <v>119</v>
      </c>
      <c r="G99" s="34"/>
      <c r="H99" s="35" t="s">
        <v>22</v>
      </c>
      <c r="I99" s="35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31" t="s">
        <v>4</v>
      </c>
      <c r="G100" s="32" t="s">
        <v>5</v>
      </c>
      <c r="H100" s="7" t="s">
        <v>4</v>
      </c>
      <c r="I100" s="7" t="s">
        <v>5</v>
      </c>
    </row>
    <row r="101" spans="1:9" ht="15.75" x14ac:dyDescent="0.25">
      <c r="A101" s="19">
        <f>A11*0.2</f>
        <v>260</v>
      </c>
      <c r="B101" s="18">
        <f>B119*0.8</f>
        <v>64</v>
      </c>
      <c r="C101">
        <v>0.22999999999999998</v>
      </c>
      <c r="D101" s="10">
        <f>C101-$B$4</f>
        <v>-1.1444716271701488E-2</v>
      </c>
      <c r="E101" s="10">
        <f>(($D$23-D101)/$D$23)*100</f>
        <v>100.12655065629002</v>
      </c>
      <c r="F101" s="30" t="str">
        <f t="shared" ref="F101:F112" si="41">IF(AND(E101&gt;50,E102&lt;50),(((50-E102)/(E101-E102))*(A101-A102)+A102),"")</f>
        <v/>
      </c>
      <c r="G101" s="33" t="str">
        <f t="shared" ref="G101:G112" si="42">IF(AND(E101&gt;90,E102&lt;90),(((90-E102)/(E101-E102))*(A101-A102)+A102),"")</f>
        <v/>
      </c>
      <c r="H101" s="30" t="str">
        <f t="shared" ref="H101:H111" si="43">IF(AND(E101&gt;50,E102&lt;50),(((50-E102)/(E101-E102))*(B101-B102)+B102),"")</f>
        <v/>
      </c>
      <c r="I101" s="30" t="str">
        <f t="shared" ref="I101:I112" si="44">IF(AND(E101&gt;90,E102&lt;90),(((90-E102)/(E101-E102))*(B101-B102)+B102),"")</f>
        <v/>
      </c>
    </row>
    <row r="102" spans="1:9" ht="15.75" x14ac:dyDescent="0.25">
      <c r="A102" s="19">
        <f>A101/2</f>
        <v>130</v>
      </c>
      <c r="B102" s="19">
        <f>B101/2</f>
        <v>32</v>
      </c>
      <c r="C102">
        <v>0.29498525073746312</v>
      </c>
      <c r="D102" s="10">
        <f t="shared" ref="D102:D113" si="45">C102-$B$4</f>
        <v>5.3540534465761652E-2</v>
      </c>
      <c r="E102" s="10">
        <f t="shared" ref="E102:E113" si="46">(($D$23-D102)/$D$23)*100</f>
        <v>99.407972236802891</v>
      </c>
      <c r="F102" s="30" t="str">
        <f t="shared" si="41"/>
        <v/>
      </c>
      <c r="G102" s="33" t="str">
        <f t="shared" si="42"/>
        <v/>
      </c>
      <c r="H102" s="30" t="str">
        <f t="shared" si="43"/>
        <v/>
      </c>
      <c r="I102" s="30" t="str">
        <f t="shared" si="44"/>
        <v/>
      </c>
    </row>
    <row r="103" spans="1:9" ht="15.75" x14ac:dyDescent="0.25">
      <c r="A103" s="19">
        <f t="shared" ref="A103:B110" si="47">A102/2</f>
        <v>65</v>
      </c>
      <c r="B103" s="19">
        <f t="shared" si="47"/>
        <v>16</v>
      </c>
      <c r="C103">
        <v>1.0701070107010702</v>
      </c>
      <c r="D103" s="10">
        <f t="shared" si="45"/>
        <v>0.82866229442936867</v>
      </c>
      <c r="E103" s="10">
        <f t="shared" si="46"/>
        <v>90.837015552571231</v>
      </c>
      <c r="F103" s="30" t="str">
        <f t="shared" si="41"/>
        <v/>
      </c>
      <c r="G103" s="33">
        <f t="shared" si="42"/>
        <v>64.252315826613028</v>
      </c>
      <c r="H103" s="30" t="str">
        <f t="shared" si="43"/>
        <v/>
      </c>
      <c r="I103" s="30">
        <f t="shared" si="44"/>
        <v>15.815954665012436</v>
      </c>
    </row>
    <row r="104" spans="1:9" ht="15.75" x14ac:dyDescent="0.25">
      <c r="A104" s="19">
        <f t="shared" si="47"/>
        <v>32.5</v>
      </c>
      <c r="B104" s="19">
        <f t="shared" si="47"/>
        <v>8</v>
      </c>
      <c r="C104">
        <v>4.360436043604361</v>
      </c>
      <c r="D104" s="10">
        <f t="shared" si="45"/>
        <v>4.1189913273326599</v>
      </c>
      <c r="E104" s="10">
        <f t="shared" si="46"/>
        <v>54.45399926464242</v>
      </c>
      <c r="F104" s="30">
        <f t="shared" si="41"/>
        <v>29.849524115736017</v>
      </c>
      <c r="G104" s="33" t="str">
        <f t="shared" si="42"/>
        <v/>
      </c>
      <c r="H104" s="30">
        <f t="shared" si="43"/>
        <v>7.3475751669504046</v>
      </c>
      <c r="I104" s="30" t="str">
        <f t="shared" si="44"/>
        <v/>
      </c>
    </row>
    <row r="105" spans="1:9" ht="15.75" x14ac:dyDescent="0.25">
      <c r="A105" s="19">
        <f t="shared" si="47"/>
        <v>16.25</v>
      </c>
      <c r="B105" s="19">
        <f t="shared" si="47"/>
        <v>4</v>
      </c>
      <c r="C105">
        <v>6.83</v>
      </c>
      <c r="D105" s="10">
        <f t="shared" si="45"/>
        <v>6.588555283728299</v>
      </c>
      <c r="E105" s="10">
        <f t="shared" si="46"/>
        <v>27.146643449730725</v>
      </c>
      <c r="F105" s="30" t="str">
        <f t="shared" si="41"/>
        <v/>
      </c>
      <c r="G105" s="33" t="str">
        <f t="shared" si="42"/>
        <v/>
      </c>
      <c r="H105" s="30" t="str">
        <f t="shared" si="43"/>
        <v/>
      </c>
      <c r="I105" s="30" t="str">
        <f t="shared" si="44"/>
        <v/>
      </c>
    </row>
    <row r="106" spans="1:9" ht="15.75" x14ac:dyDescent="0.25">
      <c r="A106" s="19">
        <f t="shared" si="47"/>
        <v>8.125</v>
      </c>
      <c r="B106" s="19">
        <f t="shared" si="47"/>
        <v>2</v>
      </c>
      <c r="C106">
        <v>8.44</v>
      </c>
      <c r="D106" s="10">
        <f t="shared" si="45"/>
        <v>8.1985552837282984</v>
      </c>
      <c r="E106" s="10">
        <f t="shared" si="46"/>
        <v>9.3439691160094469</v>
      </c>
      <c r="F106" s="30" t="str">
        <f t="shared" si="41"/>
        <v/>
      </c>
      <c r="G106" s="33" t="str">
        <f t="shared" si="42"/>
        <v/>
      </c>
      <c r="H106" s="30" t="str">
        <f t="shared" si="43"/>
        <v/>
      </c>
      <c r="I106" s="30" t="str">
        <f t="shared" si="44"/>
        <v/>
      </c>
    </row>
    <row r="107" spans="1:9" ht="15.75" x14ac:dyDescent="0.25">
      <c r="A107" s="19">
        <f t="shared" si="47"/>
        <v>4.0625</v>
      </c>
      <c r="B107" s="19">
        <f t="shared" si="47"/>
        <v>1</v>
      </c>
      <c r="C107">
        <v>9.35</v>
      </c>
      <c r="D107" s="10">
        <f t="shared" si="45"/>
        <v>9.1085552837282986</v>
      </c>
      <c r="E107" s="10">
        <f t="shared" si="46"/>
        <v>-0.71841202913736657</v>
      </c>
      <c r="F107" s="30" t="str">
        <f t="shared" si="41"/>
        <v/>
      </c>
      <c r="G107" s="33" t="str">
        <f t="shared" si="42"/>
        <v/>
      </c>
      <c r="H107" s="30" t="str">
        <f t="shared" si="43"/>
        <v/>
      </c>
      <c r="I107" s="30" t="str">
        <f t="shared" si="44"/>
        <v/>
      </c>
    </row>
    <row r="108" spans="1:9" ht="15.75" x14ac:dyDescent="0.25">
      <c r="A108" s="19">
        <f t="shared" si="47"/>
        <v>2.03125</v>
      </c>
      <c r="B108" s="19">
        <f t="shared" si="47"/>
        <v>0.5</v>
      </c>
      <c r="C108">
        <v>9.5038015206082438</v>
      </c>
      <c r="D108" s="10">
        <f t="shared" si="45"/>
        <v>9.2623568043365427</v>
      </c>
      <c r="E108" s="10">
        <f t="shared" si="46"/>
        <v>-2.4190818325036356</v>
      </c>
      <c r="F108" s="30" t="str">
        <f t="shared" si="41"/>
        <v/>
      </c>
      <c r="G108" s="33" t="str">
        <f t="shared" si="42"/>
        <v/>
      </c>
      <c r="H108" s="30" t="str">
        <f t="shared" si="43"/>
        <v/>
      </c>
      <c r="I108" s="30" t="str">
        <f t="shared" si="44"/>
        <v/>
      </c>
    </row>
    <row r="109" spans="1:9" ht="15.75" x14ac:dyDescent="0.25">
      <c r="A109" s="19">
        <f t="shared" si="47"/>
        <v>1.015625</v>
      </c>
      <c r="B109" s="19">
        <f t="shared" si="47"/>
        <v>0.25</v>
      </c>
      <c r="C109">
        <v>8.77</v>
      </c>
      <c r="D109" s="10">
        <f t="shared" si="45"/>
        <v>8.5285552837282985</v>
      </c>
      <c r="E109" s="10">
        <f t="shared" si="46"/>
        <v>5.6949737556814819</v>
      </c>
      <c r="F109" s="30" t="str">
        <f t="shared" si="41"/>
        <v/>
      </c>
      <c r="G109" s="33" t="str">
        <f t="shared" si="42"/>
        <v/>
      </c>
      <c r="H109" s="30" t="str">
        <f t="shared" si="43"/>
        <v/>
      </c>
      <c r="I109" s="30" t="str">
        <f t="shared" si="44"/>
        <v/>
      </c>
    </row>
    <row r="110" spans="1:9" ht="15.75" x14ac:dyDescent="0.25">
      <c r="A110" s="19">
        <f t="shared" si="47"/>
        <v>0.5078125</v>
      </c>
      <c r="B110" s="19">
        <f t="shared" si="47"/>
        <v>0.125</v>
      </c>
      <c r="C110">
        <v>9.6209620962096203</v>
      </c>
      <c r="D110" s="10">
        <f t="shared" si="45"/>
        <v>9.3795173799379192</v>
      </c>
      <c r="E110" s="10">
        <f t="shared" si="46"/>
        <v>-3.7145921257847769</v>
      </c>
      <c r="F110" s="30" t="str">
        <f t="shared" si="41"/>
        <v/>
      </c>
      <c r="G110" s="33" t="str">
        <f t="shared" si="42"/>
        <v/>
      </c>
      <c r="H110" s="30" t="str">
        <f t="shared" si="43"/>
        <v/>
      </c>
      <c r="I110" s="30" t="str">
        <f t="shared" si="44"/>
        <v/>
      </c>
    </row>
    <row r="111" spans="1:9" ht="15.75" x14ac:dyDescent="0.25">
      <c r="A111" s="19">
        <v>0</v>
      </c>
      <c r="B111" s="19">
        <v>0</v>
      </c>
      <c r="C111">
        <v>9.4409440944094403</v>
      </c>
      <c r="D111" s="10">
        <f t="shared" si="45"/>
        <v>9.1994993781377392</v>
      </c>
      <c r="E111" s="10">
        <f t="shared" si="46"/>
        <v>-1.7240319641351765</v>
      </c>
      <c r="F111" s="30" t="str">
        <f t="shared" si="41"/>
        <v/>
      </c>
      <c r="G111" s="33" t="str">
        <f t="shared" si="42"/>
        <v/>
      </c>
      <c r="H111" s="30" t="str">
        <f t="shared" si="43"/>
        <v/>
      </c>
      <c r="I111" s="30" t="str">
        <f t="shared" si="44"/>
        <v/>
      </c>
    </row>
    <row r="112" spans="1:9" ht="15.75" x14ac:dyDescent="0.25">
      <c r="A112" s="19">
        <v>0</v>
      </c>
      <c r="B112" s="18">
        <v>0</v>
      </c>
      <c r="C112">
        <v>4.3308661732346465</v>
      </c>
      <c r="D112" s="10">
        <f t="shared" si="45"/>
        <v>4.0894214569629455</v>
      </c>
      <c r="E112" s="10">
        <f t="shared" si="46"/>
        <v>54.780969930656319</v>
      </c>
      <c r="F112" s="30">
        <f t="shared" si="41"/>
        <v>0</v>
      </c>
      <c r="G112" s="33" t="str">
        <f t="shared" si="42"/>
        <v/>
      </c>
      <c r="H112" s="30"/>
      <c r="I112" s="30" t="str">
        <f t="shared" si="44"/>
        <v/>
      </c>
    </row>
    <row r="113" spans="1:9" ht="15.75" x14ac:dyDescent="0.25">
      <c r="B113" s="3" t="s">
        <v>6</v>
      </c>
      <c r="C113" s="26">
        <f>$B$5</f>
        <v>9.2850297969153832</v>
      </c>
      <c r="D113" s="10">
        <f t="shared" si="45"/>
        <v>9.0435850806436822</v>
      </c>
      <c r="E113" s="10">
        <f t="shared" si="46"/>
        <v>0</v>
      </c>
      <c r="F113" s="30">
        <f>SUM(F101:F112)</f>
        <v>29.849524115736017</v>
      </c>
      <c r="G113" s="33">
        <f>SUM(G101:G112)</f>
        <v>64.252315826613028</v>
      </c>
      <c r="H113" s="30">
        <f>SUM(H101:H112)</f>
        <v>7.3475751669504046</v>
      </c>
      <c r="I113" s="30">
        <f>SUM(I101:I112)</f>
        <v>15.815954665012436</v>
      </c>
    </row>
    <row r="116" spans="1:9" x14ac:dyDescent="0.2">
      <c r="B116" s="3" t="s">
        <v>127</v>
      </c>
      <c r="C116" s="26"/>
      <c r="D116" s="3"/>
      <c r="E116" s="3"/>
      <c r="F116" s="26"/>
      <c r="G116" s="26"/>
    </row>
    <row r="117" spans="1:9" ht="15.75" x14ac:dyDescent="0.25">
      <c r="B117" s="3"/>
      <c r="C117" s="26"/>
      <c r="D117" s="3"/>
      <c r="E117" s="3"/>
      <c r="F117" s="34" t="s">
        <v>119</v>
      </c>
      <c r="G117" s="34"/>
      <c r="H117" s="35" t="s">
        <v>22</v>
      </c>
      <c r="I117" s="35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31" t="s">
        <v>4</v>
      </c>
      <c r="G118" s="32" t="s">
        <v>5</v>
      </c>
      <c r="H118" s="7" t="s">
        <v>4</v>
      </c>
      <c r="I118" s="7" t="s">
        <v>5</v>
      </c>
    </row>
    <row r="119" spans="1:9" ht="15.75" x14ac:dyDescent="0.25">
      <c r="A119" s="18">
        <v>0</v>
      </c>
      <c r="B119" s="18">
        <v>80</v>
      </c>
      <c r="C119">
        <v>0.13002600520104018</v>
      </c>
      <c r="D119" s="10">
        <f>C119-$B$4</f>
        <v>-0.11141871107066129</v>
      </c>
      <c r="E119" s="10">
        <f>(($D$23-D119)/$D$23)*100</f>
        <v>101.23201927197141</v>
      </c>
      <c r="F119" s="30" t="str">
        <f t="shared" ref="F119:F130" si="48">IF(AND(E119&gt;50,E120&lt;50),(((50-E120)/(E119-E120))*(A119-A120)+A120),"")</f>
        <v/>
      </c>
      <c r="G119" s="33" t="str">
        <f t="shared" ref="G119:G130" si="49">IF(AND(E119&gt;90,E120&lt;90),(((90-E120)/(E119-E120))*(A119-A120)+A120),"")</f>
        <v/>
      </c>
      <c r="H119" s="30" t="str">
        <f t="shared" ref="H119:H130" si="50">IF(AND(E119&gt;50,E120&lt;50),(((50-E120)/(E119-E120))*(B119-B120)+B120),"")</f>
        <v/>
      </c>
      <c r="I119" s="30" t="str">
        <f t="shared" ref="I119:I130" si="51">IF(AND(E119&gt;90,E120&lt;90),(((90-E120)/(E119-E120))*(B119-B120)+B120),"")</f>
        <v/>
      </c>
    </row>
    <row r="120" spans="1:9" ht="15.75" x14ac:dyDescent="0.25">
      <c r="A120" s="18">
        <v>0</v>
      </c>
      <c r="B120" s="18">
        <f>B119/2</f>
        <v>40</v>
      </c>
      <c r="C120">
        <v>0.23002300230023001</v>
      </c>
      <c r="D120" s="10">
        <f t="shared" ref="D120:D131" si="52">C120-$B$4</f>
        <v>-1.1421713971471459E-2</v>
      </c>
      <c r="E120" s="10">
        <f t="shared" ref="E120:E131" si="53">(($D$23-D120)/$D$23)*100</f>
        <v>100.12629630693604</v>
      </c>
      <c r="F120" s="30" t="str">
        <f t="shared" si="48"/>
        <v/>
      </c>
      <c r="G120" s="33" t="str">
        <f t="shared" si="49"/>
        <v/>
      </c>
      <c r="H120" s="30" t="str">
        <f t="shared" si="50"/>
        <v/>
      </c>
      <c r="I120" s="30" t="str">
        <f t="shared" si="51"/>
        <v/>
      </c>
    </row>
    <row r="121" spans="1:9" ht="15.75" x14ac:dyDescent="0.25">
      <c r="A121" s="18">
        <v>0</v>
      </c>
      <c r="B121" s="18">
        <f t="shared" ref="B121:B128" si="54">B120/2</f>
        <v>20</v>
      </c>
      <c r="C121">
        <v>1.1302260452090418</v>
      </c>
      <c r="D121" s="10">
        <f t="shared" si="52"/>
        <v>0.8887813289373403</v>
      </c>
      <c r="E121" s="10">
        <f t="shared" si="53"/>
        <v>90.172245619277348</v>
      </c>
      <c r="F121" s="30" t="str">
        <f t="shared" si="48"/>
        <v/>
      </c>
      <c r="G121" s="33">
        <f t="shared" si="49"/>
        <v>0</v>
      </c>
      <c r="H121" s="30" t="str">
        <f t="shared" si="50"/>
        <v/>
      </c>
      <c r="I121" s="30">
        <f t="shared" si="51"/>
        <v>19.916268474778477</v>
      </c>
    </row>
    <row r="122" spans="1:9" ht="15.75" x14ac:dyDescent="0.25">
      <c r="A122" s="18">
        <v>0</v>
      </c>
      <c r="B122" s="18">
        <f t="shared" si="54"/>
        <v>10</v>
      </c>
      <c r="C122">
        <v>2.9905981196239249</v>
      </c>
      <c r="D122" s="10">
        <f t="shared" si="52"/>
        <v>2.7491534033522234</v>
      </c>
      <c r="E122" s="10">
        <f t="shared" si="53"/>
        <v>69.60106662526637</v>
      </c>
      <c r="F122" s="30">
        <f t="shared" si="48"/>
        <v>0</v>
      </c>
      <c r="G122" s="33" t="str">
        <f t="shared" si="49"/>
        <v/>
      </c>
      <c r="H122" s="30">
        <f t="shared" si="50"/>
        <v>7.2215861199962035</v>
      </c>
      <c r="I122" s="30" t="str">
        <f t="shared" si="51"/>
        <v/>
      </c>
    </row>
    <row r="123" spans="1:9" ht="15.75" x14ac:dyDescent="0.25">
      <c r="A123" s="18">
        <v>0</v>
      </c>
      <c r="B123" s="18">
        <f t="shared" si="54"/>
        <v>5</v>
      </c>
      <c r="C123">
        <v>6.1806180618061806</v>
      </c>
      <c r="D123" s="10">
        <f t="shared" si="52"/>
        <v>5.9391733455344795</v>
      </c>
      <c r="E123" s="10">
        <f t="shared" si="53"/>
        <v>34.327224296852023</v>
      </c>
      <c r="F123" s="30" t="str">
        <f t="shared" si="48"/>
        <v/>
      </c>
      <c r="G123" s="33" t="str">
        <f t="shared" si="49"/>
        <v/>
      </c>
      <c r="H123" s="30" t="str">
        <f t="shared" si="50"/>
        <v/>
      </c>
      <c r="I123" s="30" t="str">
        <f t="shared" si="51"/>
        <v/>
      </c>
    </row>
    <row r="124" spans="1:9" ht="15.75" x14ac:dyDescent="0.25">
      <c r="A124" s="18">
        <v>0</v>
      </c>
      <c r="B124" s="18">
        <f t="shared" si="54"/>
        <v>2.5</v>
      </c>
      <c r="C124">
        <v>8.2208220822082207</v>
      </c>
      <c r="D124" s="10">
        <f t="shared" si="52"/>
        <v>7.9793773659365197</v>
      </c>
      <c r="E124" s="10">
        <f t="shared" si="53"/>
        <v>11.767542464823219</v>
      </c>
      <c r="F124" s="30" t="str">
        <f t="shared" si="48"/>
        <v/>
      </c>
      <c r="G124" s="33" t="str">
        <f t="shared" si="49"/>
        <v/>
      </c>
      <c r="H124" s="30" t="str">
        <f t="shared" si="50"/>
        <v/>
      </c>
      <c r="I124" s="30" t="str">
        <f t="shared" si="51"/>
        <v/>
      </c>
    </row>
    <row r="125" spans="1:9" ht="15.75" x14ac:dyDescent="0.25">
      <c r="A125" s="18">
        <v>0</v>
      </c>
      <c r="B125" s="18">
        <f t="shared" si="54"/>
        <v>1.25</v>
      </c>
      <c r="C125">
        <v>9.51</v>
      </c>
      <c r="D125" s="10">
        <f t="shared" si="52"/>
        <v>9.2685552837282987</v>
      </c>
      <c r="E125" s="10">
        <f t="shared" si="53"/>
        <v>-2.4876219008115328</v>
      </c>
      <c r="F125" s="30" t="str">
        <f t="shared" si="48"/>
        <v/>
      </c>
      <c r="G125" s="33" t="str">
        <f t="shared" si="49"/>
        <v/>
      </c>
      <c r="H125" s="30" t="str">
        <f t="shared" si="50"/>
        <v/>
      </c>
      <c r="I125" s="30" t="str">
        <f t="shared" si="51"/>
        <v/>
      </c>
    </row>
    <row r="126" spans="1:9" ht="15.75" x14ac:dyDescent="0.25">
      <c r="A126" s="18">
        <v>0</v>
      </c>
      <c r="B126" s="18">
        <f t="shared" si="54"/>
        <v>0.625</v>
      </c>
      <c r="C126">
        <v>9.1399999999999988</v>
      </c>
      <c r="D126" s="10">
        <f t="shared" si="52"/>
        <v>8.8985552837282977</v>
      </c>
      <c r="E126" s="10">
        <f t="shared" si="53"/>
        <v>1.6036759274349843</v>
      </c>
      <c r="F126" s="30" t="str">
        <f t="shared" si="48"/>
        <v/>
      </c>
      <c r="G126" s="33" t="str">
        <f t="shared" si="49"/>
        <v/>
      </c>
      <c r="H126" s="30" t="str">
        <f t="shared" si="50"/>
        <v/>
      </c>
      <c r="I126" s="30" t="str">
        <f t="shared" si="51"/>
        <v/>
      </c>
    </row>
    <row r="127" spans="1:9" ht="15.75" x14ac:dyDescent="0.25">
      <c r="A127" s="18">
        <v>1</v>
      </c>
      <c r="B127" s="18">
        <f t="shared" si="54"/>
        <v>0.3125</v>
      </c>
      <c r="C127">
        <v>9.5809580958095815</v>
      </c>
      <c r="D127" s="10">
        <f t="shared" ref="D127" si="55">C127-$B$4</f>
        <v>9.3395133795378804</v>
      </c>
      <c r="E127" s="10">
        <f t="shared" ref="E127" si="56">(($D$23-D127)/$D$23)*100</f>
        <v>-3.2722454231959901</v>
      </c>
      <c r="F127" s="30" t="str">
        <f t="shared" si="48"/>
        <v/>
      </c>
      <c r="G127" s="33" t="str">
        <f t="shared" si="49"/>
        <v/>
      </c>
      <c r="H127" s="30" t="str">
        <f t="shared" si="50"/>
        <v/>
      </c>
      <c r="I127" s="30" t="str">
        <f t="shared" si="51"/>
        <v/>
      </c>
    </row>
    <row r="128" spans="1:9" ht="15.75" x14ac:dyDescent="0.25">
      <c r="A128" s="18">
        <v>0</v>
      </c>
      <c r="B128" s="18">
        <f t="shared" si="54"/>
        <v>0.15625</v>
      </c>
      <c r="C128">
        <v>9.8419683936787372</v>
      </c>
      <c r="D128" s="10">
        <f t="shared" si="52"/>
        <v>9.6005236774070362</v>
      </c>
      <c r="E128" s="10">
        <f t="shared" si="53"/>
        <v>-6.1583828956880184</v>
      </c>
      <c r="F128" s="30" t="str">
        <f t="shared" si="48"/>
        <v/>
      </c>
      <c r="G128" s="33" t="str">
        <f t="shared" si="49"/>
        <v/>
      </c>
      <c r="H128" s="30" t="str">
        <f t="shared" si="50"/>
        <v/>
      </c>
      <c r="I128" s="30" t="str">
        <f t="shared" si="51"/>
        <v/>
      </c>
    </row>
    <row r="129" spans="1:9" ht="15.75" x14ac:dyDescent="0.25">
      <c r="A129" s="18">
        <v>0</v>
      </c>
      <c r="B129" s="18">
        <v>0</v>
      </c>
      <c r="C129">
        <v>9.2527758327498244</v>
      </c>
      <c r="D129" s="10">
        <f t="shared" si="52"/>
        <v>9.0113311164781233</v>
      </c>
      <c r="E129" s="10">
        <f t="shared" si="53"/>
        <v>0.35665019876457138</v>
      </c>
      <c r="F129" s="30" t="str">
        <f t="shared" si="48"/>
        <v/>
      </c>
      <c r="G129" s="33" t="str">
        <f t="shared" si="49"/>
        <v/>
      </c>
      <c r="H129" s="30" t="str">
        <f t="shared" si="50"/>
        <v/>
      </c>
      <c r="I129" s="30" t="str">
        <f t="shared" si="51"/>
        <v/>
      </c>
    </row>
    <row r="130" spans="1:9" ht="15.75" x14ac:dyDescent="0.25">
      <c r="A130" s="18">
        <v>0</v>
      </c>
      <c r="B130" s="18">
        <v>0</v>
      </c>
      <c r="C130">
        <v>4.9104910491049107</v>
      </c>
      <c r="D130" s="10">
        <f t="shared" si="52"/>
        <v>4.6690463328332097</v>
      </c>
      <c r="E130" s="10">
        <f t="shared" si="53"/>
        <v>48.371732104046423</v>
      </c>
      <c r="F130" s="30" t="str">
        <f t="shared" si="48"/>
        <v/>
      </c>
      <c r="G130" s="33" t="str">
        <f t="shared" si="49"/>
        <v/>
      </c>
      <c r="H130" s="30" t="str">
        <f t="shared" si="50"/>
        <v/>
      </c>
      <c r="I130" s="30" t="str">
        <f t="shared" si="51"/>
        <v/>
      </c>
    </row>
    <row r="131" spans="1:9" ht="15.75" x14ac:dyDescent="0.25">
      <c r="B131" s="3" t="s">
        <v>6</v>
      </c>
      <c r="C131" s="26">
        <f>$B$5</f>
        <v>9.2850297969153832</v>
      </c>
      <c r="D131" s="10">
        <f t="shared" si="52"/>
        <v>9.0435850806436822</v>
      </c>
      <c r="E131" s="10">
        <f t="shared" si="53"/>
        <v>0</v>
      </c>
      <c r="F131" s="30">
        <f>SUM(F119:F130)</f>
        <v>0</v>
      </c>
      <c r="G131" s="33">
        <f>SUM(G119:G130)</f>
        <v>0</v>
      </c>
      <c r="H131" s="30">
        <f>SUM(H119:H130)</f>
        <v>7.2215861199962035</v>
      </c>
      <c r="I131" s="30">
        <f>SUM(I119:I130)</f>
        <v>19.916268474778477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5168-B826-4B03-9571-65F93D6D09A9}">
  <dimension ref="A1:W131"/>
  <sheetViews>
    <sheetView tabSelected="1" topLeftCell="A2" zoomScale="55" zoomScaleNormal="55" workbookViewId="0">
      <selection activeCell="H58" sqref="H58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18"/>
    <col min="6" max="6" width="10.88671875" style="18"/>
    <col min="7" max="7" width="11.5546875" style="18" customWidth="1"/>
    <col min="8" max="9" width="10.88671875" style="18"/>
    <col min="23" max="23" width="10.88671875" style="18"/>
  </cols>
  <sheetData>
    <row r="1" spans="1:23" ht="15.75" x14ac:dyDescent="0.25">
      <c r="A1" s="20" t="s">
        <v>125</v>
      </c>
      <c r="B1" s="35"/>
      <c r="C1" s="35"/>
      <c r="D1" s="35"/>
      <c r="E1" s="35"/>
      <c r="F1" s="35"/>
      <c r="G1" s="35"/>
      <c r="H1" s="35"/>
      <c r="I1" s="35"/>
      <c r="M1" s="4"/>
    </row>
    <row r="2" spans="1:23" ht="15.75" x14ac:dyDescent="0.25">
      <c r="A2" s="5" t="s">
        <v>113</v>
      </c>
      <c r="B2" s="22"/>
      <c r="C2" s="24"/>
      <c r="D2" s="5"/>
      <c r="E2" s="5"/>
      <c r="F2" s="24"/>
      <c r="G2" s="24"/>
      <c r="T2" s="25" t="s">
        <v>120</v>
      </c>
      <c r="U2" s="25" t="s">
        <v>121</v>
      </c>
      <c r="V2" s="25" t="s">
        <v>122</v>
      </c>
      <c r="W2" s="27" t="s">
        <v>123</v>
      </c>
    </row>
    <row r="3" spans="1:23" ht="15.75" x14ac:dyDescent="0.25">
      <c r="A3" s="20"/>
      <c r="B3" s="21"/>
      <c r="C3" s="24"/>
      <c r="D3" s="5"/>
      <c r="E3" s="5"/>
      <c r="F3" s="24"/>
      <c r="G3" s="24"/>
      <c r="M3" s="5"/>
      <c r="N3" s="5"/>
      <c r="P3" s="4"/>
      <c r="Q3" s="4"/>
      <c r="T3" t="s">
        <v>28</v>
      </c>
      <c r="U3">
        <v>9999</v>
      </c>
      <c r="V3">
        <v>31</v>
      </c>
      <c r="W3" s="18">
        <v>0.31003100310031007</v>
      </c>
    </row>
    <row r="4" spans="1:23" ht="15.75" x14ac:dyDescent="0.25">
      <c r="A4" t="s">
        <v>27</v>
      </c>
      <c r="B4">
        <f>AVERAGE(C11,C29,C47,C65,C83,C101,C119)</f>
        <v>0.34005977803499771</v>
      </c>
      <c r="C4" s="26"/>
      <c r="D4" s="3"/>
      <c r="E4" s="3"/>
      <c r="F4" s="26"/>
      <c r="G4" s="26"/>
      <c r="K4" s="4"/>
      <c r="L4" s="6"/>
      <c r="M4" s="1"/>
      <c r="N4" s="1"/>
      <c r="T4" t="s">
        <v>29</v>
      </c>
      <c r="U4">
        <v>10224</v>
      </c>
      <c r="V4">
        <v>28</v>
      </c>
      <c r="W4" s="18">
        <v>0.27386541471048514</v>
      </c>
    </row>
    <row r="5" spans="1:23" ht="15.75" x14ac:dyDescent="0.25">
      <c r="A5" t="s">
        <v>124</v>
      </c>
      <c r="B5" s="3">
        <f>AVERAGE(C21,C39,C57,C75,C93,C111,C129)</f>
        <v>13.972818463254038</v>
      </c>
      <c r="C5" s="26"/>
      <c r="D5" s="3"/>
      <c r="E5" s="3"/>
      <c r="F5" s="26"/>
      <c r="G5" s="26"/>
      <c r="K5" s="4"/>
      <c r="L5" s="6"/>
      <c r="M5" s="1"/>
      <c r="N5" s="1"/>
      <c r="T5" t="s">
        <v>30</v>
      </c>
      <c r="U5">
        <v>10000</v>
      </c>
      <c r="V5">
        <v>98</v>
      </c>
      <c r="W5" s="18">
        <v>0.98</v>
      </c>
    </row>
    <row r="6" spans="1:23" ht="15.75" x14ac:dyDescent="0.25">
      <c r="B6" s="3"/>
      <c r="C6" s="26"/>
      <c r="D6" s="3"/>
      <c r="E6" s="3"/>
      <c r="F6" s="26"/>
      <c r="G6" s="26"/>
      <c r="K6" s="4"/>
      <c r="L6" s="6"/>
      <c r="N6" s="1"/>
      <c r="T6" t="s">
        <v>31</v>
      </c>
      <c r="U6">
        <v>9998</v>
      </c>
      <c r="V6">
        <v>139</v>
      </c>
      <c r="W6" s="18">
        <v>1.3902780556111223</v>
      </c>
    </row>
    <row r="7" spans="1:23" x14ac:dyDescent="0.2">
      <c r="B7" s="3"/>
      <c r="C7" s="26"/>
      <c r="D7" s="3"/>
      <c r="E7" s="3"/>
      <c r="F7" s="26"/>
      <c r="G7" s="26"/>
      <c r="T7" t="s">
        <v>32</v>
      </c>
      <c r="U7">
        <v>10079</v>
      </c>
      <c r="V7">
        <v>679</v>
      </c>
      <c r="W7" s="18">
        <v>6.736779442405</v>
      </c>
    </row>
    <row r="8" spans="1:23" x14ac:dyDescent="0.2">
      <c r="B8" s="3"/>
      <c r="C8" s="26"/>
      <c r="D8" s="3"/>
      <c r="E8" s="3"/>
      <c r="F8" s="26"/>
      <c r="G8" s="26"/>
      <c r="T8" t="s">
        <v>33</v>
      </c>
      <c r="U8">
        <v>10000</v>
      </c>
      <c r="V8">
        <v>872</v>
      </c>
      <c r="W8" s="18">
        <v>8.7200000000000006</v>
      </c>
    </row>
    <row r="9" spans="1:23" ht="15.75" x14ac:dyDescent="0.25">
      <c r="C9" s="26"/>
      <c r="D9" s="3"/>
      <c r="E9" s="3"/>
      <c r="F9" s="34" t="s">
        <v>119</v>
      </c>
      <c r="G9" s="34"/>
      <c r="H9" s="35" t="s">
        <v>22</v>
      </c>
      <c r="I9" s="35"/>
      <c r="T9" t="s">
        <v>34</v>
      </c>
      <c r="U9">
        <v>10000</v>
      </c>
      <c r="V9">
        <v>1066</v>
      </c>
      <c r="W9" s="18">
        <v>10.66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29" t="s">
        <v>5</v>
      </c>
      <c r="H10" s="9" t="s">
        <v>4</v>
      </c>
      <c r="I10" s="29" t="s">
        <v>5</v>
      </c>
      <c r="T10" t="s">
        <v>35</v>
      </c>
      <c r="U10">
        <v>9999</v>
      </c>
      <c r="V10">
        <v>1320</v>
      </c>
      <c r="W10" s="18">
        <v>13.201320132013199</v>
      </c>
    </row>
    <row r="11" spans="1:23" ht="15.75" x14ac:dyDescent="0.25">
      <c r="A11" s="19">
        <v>2400000</v>
      </c>
      <c r="B11" s="19">
        <v>0</v>
      </c>
      <c r="C11" s="18">
        <v>0.31003100310031007</v>
      </c>
      <c r="D11" s="10">
        <f>C11-$B$4</f>
        <v>-3.0028774934687641E-2</v>
      </c>
      <c r="E11" s="10">
        <f>(($D$23-D11)/$D$23)*100</f>
        <v>100.22026924724521</v>
      </c>
      <c r="F11" s="11" t="str">
        <f t="shared" ref="F11:F21" si="0">IF(AND(E11&gt;50,E12&lt;50),(((50-E12)/(E11-E12))*(A11-A12)+A12),"")</f>
        <v/>
      </c>
      <c r="G11" s="12" t="str">
        <f t="shared" ref="G11:G22" si="1">IF(AND(E11&gt;90,E12&lt;90),(((90-E12)/(E11-E12))*(A11-A12)+A12),"")</f>
        <v/>
      </c>
      <c r="H11" s="13" t="str">
        <f t="shared" ref="H11:H21" si="2">IF(AND(E11&gt;50,E12&lt;50),(((50-E12)/(E11-E12))*(B11-B12)+B12),"")</f>
        <v/>
      </c>
      <c r="I11" s="14" t="str">
        <f t="shared" ref="I11:I22" si="3">IF(AND(E11&gt;90,E12&lt;90),(((90-E12)/(E11-E12))*(B11-B12)+B12),"")</f>
        <v/>
      </c>
      <c r="T11" t="s">
        <v>36</v>
      </c>
      <c r="U11">
        <v>10000</v>
      </c>
      <c r="V11">
        <v>1237</v>
      </c>
      <c r="W11" s="18">
        <v>12.370000000000001</v>
      </c>
    </row>
    <row r="12" spans="1:23" ht="15.75" x14ac:dyDescent="0.25">
      <c r="A12" s="19">
        <f>A11/2</f>
        <v>1200000</v>
      </c>
      <c r="B12" s="19">
        <v>0</v>
      </c>
      <c r="C12" s="18">
        <v>0.27386541471048514</v>
      </c>
      <c r="D12" s="10">
        <f t="shared" ref="D12:D23" si="4">C12-$B$4</f>
        <v>-6.6194363324512562E-2</v>
      </c>
      <c r="E12" s="10">
        <f t="shared" ref="E12:E23" si="5">(($D$23-D12)/$D$23)*100</f>
        <v>100.48555369351826</v>
      </c>
      <c r="F12" s="14" t="str">
        <f t="shared" si="0"/>
        <v/>
      </c>
      <c r="G12" s="13" t="str">
        <f t="shared" si="1"/>
        <v/>
      </c>
      <c r="H12" s="14" t="str">
        <f t="shared" si="2"/>
        <v/>
      </c>
      <c r="I12" s="14" t="str">
        <f t="shared" si="3"/>
        <v/>
      </c>
      <c r="T12" t="s">
        <v>37</v>
      </c>
      <c r="U12">
        <v>10000</v>
      </c>
      <c r="V12">
        <v>1075</v>
      </c>
      <c r="W12" s="18">
        <v>10.75</v>
      </c>
    </row>
    <row r="13" spans="1:23" ht="15.75" x14ac:dyDescent="0.25">
      <c r="A13" s="19">
        <f t="shared" ref="A13:A20" si="6">A12/2</f>
        <v>600000</v>
      </c>
      <c r="B13" s="19">
        <v>0</v>
      </c>
      <c r="C13" s="18">
        <v>0.98</v>
      </c>
      <c r="D13" s="10">
        <f t="shared" si="4"/>
        <v>0.63994022196500233</v>
      </c>
      <c r="E13" s="10">
        <f t="shared" si="5"/>
        <v>95.305864082675797</v>
      </c>
      <c r="F13" s="14" t="str">
        <f t="shared" si="0"/>
        <v/>
      </c>
      <c r="G13" s="13" t="str">
        <f t="shared" si="1"/>
        <v/>
      </c>
      <c r="H13" s="14" t="str">
        <f t="shared" si="2"/>
        <v/>
      </c>
      <c r="I13" s="14" t="str">
        <f t="shared" si="3"/>
        <v/>
      </c>
      <c r="T13" t="s">
        <v>38</v>
      </c>
      <c r="U13">
        <v>9999</v>
      </c>
      <c r="V13">
        <v>1433</v>
      </c>
      <c r="W13" s="18">
        <v>14.331433143314332</v>
      </c>
    </row>
    <row r="14" spans="1:23" ht="15.75" x14ac:dyDescent="0.25">
      <c r="A14" s="19">
        <f t="shared" si="6"/>
        <v>300000</v>
      </c>
      <c r="B14" s="19">
        <v>0</v>
      </c>
      <c r="C14" s="18">
        <v>1.3902780556111223</v>
      </c>
      <c r="D14" s="10">
        <f t="shared" si="4"/>
        <v>1.0502182775761246</v>
      </c>
      <c r="E14" s="10">
        <f t="shared" si="5"/>
        <v>92.296362740471622</v>
      </c>
      <c r="F14" s="14" t="str">
        <f t="shared" si="0"/>
        <v/>
      </c>
      <c r="G14" s="13">
        <f t="shared" si="1"/>
        <v>291216.94071606209</v>
      </c>
      <c r="H14" s="14" t="str">
        <f t="shared" si="2"/>
        <v/>
      </c>
      <c r="I14" s="14">
        <f t="shared" si="3"/>
        <v>0</v>
      </c>
      <c r="T14" t="s">
        <v>39</v>
      </c>
      <c r="U14">
        <v>10000</v>
      </c>
      <c r="V14">
        <v>401</v>
      </c>
      <c r="W14" s="18">
        <v>4.01</v>
      </c>
    </row>
    <row r="15" spans="1:23" ht="15.75" x14ac:dyDescent="0.25">
      <c r="A15" s="19">
        <f t="shared" si="6"/>
        <v>150000</v>
      </c>
      <c r="B15" s="19">
        <v>0</v>
      </c>
      <c r="C15" s="18">
        <v>6.736779442405</v>
      </c>
      <c r="D15" s="10">
        <f t="shared" si="4"/>
        <v>6.3967196643700026</v>
      </c>
      <c r="E15" s="10">
        <f t="shared" si="5"/>
        <v>53.078318100756249</v>
      </c>
      <c r="F15" s="14">
        <f t="shared" si="0"/>
        <v>134129.61395169678</v>
      </c>
      <c r="G15" s="13" t="str">
        <f t="shared" si="1"/>
        <v/>
      </c>
      <c r="H15" s="14">
        <f t="shared" si="2"/>
        <v>0</v>
      </c>
      <c r="I15" s="14" t="str">
        <f t="shared" si="3"/>
        <v/>
      </c>
      <c r="T15" t="s">
        <v>40</v>
      </c>
      <c r="U15">
        <v>9998</v>
      </c>
      <c r="V15">
        <v>24</v>
      </c>
      <c r="W15" s="18">
        <v>0.24004800960192038</v>
      </c>
    </row>
    <row r="16" spans="1:23" ht="15.75" x14ac:dyDescent="0.25">
      <c r="A16" s="19">
        <f t="shared" si="6"/>
        <v>75000</v>
      </c>
      <c r="B16" s="19">
        <v>0</v>
      </c>
      <c r="C16" s="18">
        <v>8.7200000000000006</v>
      </c>
      <c r="D16" s="10">
        <f t="shared" si="4"/>
        <v>8.3799402219650023</v>
      </c>
      <c r="E16" s="10">
        <f t="shared" si="5"/>
        <v>38.530854866148758</v>
      </c>
      <c r="F16" s="14" t="str">
        <f t="shared" si="0"/>
        <v/>
      </c>
      <c r="G16" s="13" t="str">
        <f t="shared" si="1"/>
        <v/>
      </c>
      <c r="H16" s="14" t="str">
        <f t="shared" si="2"/>
        <v/>
      </c>
      <c r="I16" s="14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41</v>
      </c>
      <c r="U16">
        <v>10000</v>
      </c>
      <c r="V16">
        <v>19</v>
      </c>
      <c r="W16" s="18">
        <v>0.19</v>
      </c>
    </row>
    <row r="17" spans="1:23" ht="15.75" x14ac:dyDescent="0.25">
      <c r="A17" s="19">
        <f t="shared" si="6"/>
        <v>37500</v>
      </c>
      <c r="B17" s="19">
        <v>0</v>
      </c>
      <c r="C17" s="18">
        <v>10.66</v>
      </c>
      <c r="D17" s="10">
        <f t="shared" si="4"/>
        <v>10.319940221965002</v>
      </c>
      <c r="E17" s="10">
        <f t="shared" si="5"/>
        <v>24.300426199474025</v>
      </c>
      <c r="F17" s="14" t="str">
        <f t="shared" si="0"/>
        <v/>
      </c>
      <c r="G17" s="13" t="str">
        <f t="shared" si="1"/>
        <v/>
      </c>
      <c r="H17" s="14" t="str">
        <f t="shared" si="2"/>
        <v/>
      </c>
      <c r="I17" s="14" t="str">
        <f t="shared" si="3"/>
        <v/>
      </c>
      <c r="M17" s="2">
        <f>G23</f>
        <v>291216.94071606209</v>
      </c>
      <c r="N17" s="15">
        <f>I23</f>
        <v>0</v>
      </c>
      <c r="P17">
        <f>M17/$M$17</f>
        <v>1</v>
      </c>
      <c r="Q17">
        <v>0</v>
      </c>
      <c r="R17">
        <f>P17+Q17</f>
        <v>1</v>
      </c>
      <c r="T17" t="s">
        <v>42</v>
      </c>
      <c r="U17">
        <v>10000</v>
      </c>
      <c r="V17">
        <v>36</v>
      </c>
      <c r="W17" s="18">
        <v>0.36</v>
      </c>
    </row>
    <row r="18" spans="1:23" ht="15.75" x14ac:dyDescent="0.25">
      <c r="A18" s="19">
        <f t="shared" si="6"/>
        <v>18750</v>
      </c>
      <c r="B18" s="19">
        <v>0</v>
      </c>
      <c r="C18" s="18">
        <v>13.201320132013199</v>
      </c>
      <c r="D18" s="10">
        <f t="shared" si="4"/>
        <v>12.861260353978201</v>
      </c>
      <c r="E18" s="10">
        <f t="shared" si="5"/>
        <v>5.6591504995780157</v>
      </c>
      <c r="F18" s="14" t="str">
        <f t="shared" si="0"/>
        <v/>
      </c>
      <c r="G18" s="13" t="str">
        <f t="shared" si="1"/>
        <v/>
      </c>
      <c r="H18" s="14" t="str">
        <f t="shared" si="2"/>
        <v/>
      </c>
      <c r="I18" s="14" t="str">
        <f t="shared" si="3"/>
        <v/>
      </c>
      <c r="K18" s="16"/>
      <c r="M18" s="2">
        <f>G41</f>
        <v>226405.97329521383</v>
      </c>
      <c r="N18" s="1">
        <f>I41</f>
        <v>1.8867164441267819</v>
      </c>
      <c r="P18">
        <f t="shared" ref="P18:P23" si="7">M18/$M$17</f>
        <v>0.77744781171903299</v>
      </c>
      <c r="Q18">
        <f>N18/$N$23</f>
        <v>0.15278864661727176</v>
      </c>
      <c r="R18">
        <f t="shared" ref="R18:R23" si="8">P18+Q18</f>
        <v>0.93023645833630475</v>
      </c>
      <c r="T18" t="s">
        <v>43</v>
      </c>
      <c r="U18">
        <v>10000</v>
      </c>
      <c r="V18">
        <v>95</v>
      </c>
      <c r="W18" s="18">
        <v>0.95</v>
      </c>
    </row>
    <row r="19" spans="1:23" ht="15.75" x14ac:dyDescent="0.25">
      <c r="A19" s="19">
        <f t="shared" si="6"/>
        <v>9375</v>
      </c>
      <c r="B19" s="19">
        <v>0</v>
      </c>
      <c r="C19" s="18">
        <v>12.370000000000001</v>
      </c>
      <c r="D19" s="10">
        <f t="shared" si="4"/>
        <v>12.029940221965003</v>
      </c>
      <c r="E19" s="10">
        <f t="shared" si="5"/>
        <v>11.757110209776183</v>
      </c>
      <c r="F19" s="14" t="str">
        <f t="shared" si="0"/>
        <v/>
      </c>
      <c r="G19" s="13" t="str">
        <f t="shared" si="1"/>
        <v/>
      </c>
      <c r="H19" s="14" t="str">
        <f t="shared" si="2"/>
        <v/>
      </c>
      <c r="I19" s="14" t="str">
        <f t="shared" si="3"/>
        <v/>
      </c>
      <c r="K19" s="16"/>
      <c r="M19" s="2">
        <f>G59</f>
        <v>580166.02706586139</v>
      </c>
      <c r="N19" s="1">
        <f>I59</f>
        <v>9.6694337844310247</v>
      </c>
      <c r="P19">
        <f t="shared" si="7"/>
        <v>1.9922124916198678</v>
      </c>
      <c r="Q19">
        <f t="shared" ref="Q19:Q23" si="9">N19/$N$23</f>
        <v>0.7830427863590852</v>
      </c>
      <c r="R19">
        <f t="shared" si="8"/>
        <v>2.7752552779789532</v>
      </c>
      <c r="T19" t="s">
        <v>44</v>
      </c>
      <c r="U19">
        <v>10000</v>
      </c>
      <c r="V19">
        <v>760</v>
      </c>
      <c r="W19" s="18">
        <v>7.6</v>
      </c>
    </row>
    <row r="20" spans="1:23" ht="15.75" x14ac:dyDescent="0.25">
      <c r="A20" s="19">
        <f t="shared" si="6"/>
        <v>4687.5</v>
      </c>
      <c r="B20" s="19">
        <v>0</v>
      </c>
      <c r="C20" s="18">
        <v>10.75</v>
      </c>
      <c r="D20" s="10">
        <f t="shared" si="4"/>
        <v>10.409940221965002</v>
      </c>
      <c r="E20" s="10">
        <f t="shared" si="5"/>
        <v>23.640251673700455</v>
      </c>
      <c r="F20" s="14" t="str">
        <f t="shared" si="0"/>
        <v/>
      </c>
      <c r="G20" s="13" t="str">
        <f t="shared" si="1"/>
        <v/>
      </c>
      <c r="H20" s="14" t="str">
        <f t="shared" si="2"/>
        <v/>
      </c>
      <c r="I20" s="14" t="str">
        <f t="shared" si="3"/>
        <v/>
      </c>
      <c r="K20" s="16"/>
      <c r="M20" s="1">
        <f>G77</f>
        <v>539434.44008169835</v>
      </c>
      <c r="N20" s="1">
        <f>I77</f>
        <v>17.98114800272328</v>
      </c>
      <c r="P20">
        <f t="shared" si="7"/>
        <v>1.8523456731442334</v>
      </c>
      <c r="Q20">
        <f t="shared" si="9"/>
        <v>1.4561357518842601</v>
      </c>
      <c r="R20">
        <f t="shared" si="8"/>
        <v>3.3084814250284937</v>
      </c>
      <c r="T20" t="s">
        <v>45</v>
      </c>
      <c r="U20">
        <v>9999</v>
      </c>
      <c r="V20">
        <v>1014</v>
      </c>
      <c r="W20" s="18">
        <v>10.141014101410141</v>
      </c>
    </row>
    <row r="21" spans="1:23" ht="15.75" x14ac:dyDescent="0.25">
      <c r="A21" s="19">
        <v>0</v>
      </c>
      <c r="B21" s="19">
        <v>0</v>
      </c>
      <c r="C21" s="18">
        <v>14.331433143314332</v>
      </c>
      <c r="D21" s="10">
        <f t="shared" si="4"/>
        <v>13.991373365279333</v>
      </c>
      <c r="E21" s="10">
        <f t="shared" si="5"/>
        <v>-2.6305364038249439</v>
      </c>
      <c r="F21" s="14" t="str">
        <f t="shared" si="0"/>
        <v/>
      </c>
      <c r="G21" s="13" t="str">
        <f t="shared" si="1"/>
        <v/>
      </c>
      <c r="H21" s="14" t="str">
        <f t="shared" si="2"/>
        <v/>
      </c>
      <c r="I21" s="14" t="str">
        <f t="shared" si="3"/>
        <v/>
      </c>
      <c r="K21" s="16"/>
      <c r="M21" s="1">
        <f>G95</f>
        <v>475416.43823034875</v>
      </c>
      <c r="N21" s="1">
        <f>I95</f>
        <v>31.694429215356585</v>
      </c>
      <c r="P21">
        <f t="shared" si="7"/>
        <v>1.6325164225040123</v>
      </c>
      <c r="Q21">
        <f t="shared" si="9"/>
        <v>2.5666543375904585</v>
      </c>
      <c r="R21">
        <f t="shared" si="8"/>
        <v>4.1991707600944705</v>
      </c>
      <c r="T21" t="s">
        <v>46</v>
      </c>
      <c r="U21">
        <v>9999</v>
      </c>
      <c r="V21">
        <v>1208</v>
      </c>
      <c r="W21" s="18">
        <v>12.081208120812082</v>
      </c>
    </row>
    <row r="22" spans="1:23" ht="15.75" x14ac:dyDescent="0.25">
      <c r="A22" s="19">
        <v>0</v>
      </c>
      <c r="B22" s="19">
        <v>0</v>
      </c>
      <c r="C22" s="18">
        <v>4.01</v>
      </c>
      <c r="D22" s="10">
        <f t="shared" si="4"/>
        <v>3.6699402219650019</v>
      </c>
      <c r="E22" s="10">
        <f t="shared" si="5"/>
        <v>73.079988381632262</v>
      </c>
      <c r="F22" s="14"/>
      <c r="G22" s="13" t="str">
        <f t="shared" si="1"/>
        <v/>
      </c>
      <c r="H22" s="14"/>
      <c r="I22" s="14" t="str">
        <f t="shared" si="3"/>
        <v/>
      </c>
      <c r="M22" s="1">
        <f>G113</f>
        <v>433560.84020154725</v>
      </c>
      <c r="N22" s="1">
        <f>I113</f>
        <v>57.808112026872962</v>
      </c>
      <c r="P22">
        <f t="shared" si="7"/>
        <v>1.4887899005307907</v>
      </c>
      <c r="Q22">
        <f t="shared" si="9"/>
        <v>4.6813728833393453</v>
      </c>
      <c r="R22">
        <f t="shared" si="8"/>
        <v>6.1701627838701363</v>
      </c>
      <c r="T22" t="s">
        <v>47</v>
      </c>
      <c r="U22">
        <v>10169</v>
      </c>
      <c r="V22">
        <v>1287</v>
      </c>
      <c r="W22" s="18">
        <v>12.656111712066084</v>
      </c>
    </row>
    <row r="23" spans="1:23" ht="15.75" x14ac:dyDescent="0.25">
      <c r="B23" s="3" t="s">
        <v>6</v>
      </c>
      <c r="C23" s="26">
        <f>$B$5</f>
        <v>13.972818463254038</v>
      </c>
      <c r="D23" s="10">
        <f t="shared" si="4"/>
        <v>13.63275868521904</v>
      </c>
      <c r="E23" s="10">
        <f t="shared" si="5"/>
        <v>0</v>
      </c>
      <c r="F23" s="14">
        <f>SUM(F11:F21)</f>
        <v>134129.61395169678</v>
      </c>
      <c r="G23" s="13">
        <f>SUM(G11:G22)</f>
        <v>291216.94071606209</v>
      </c>
      <c r="H23" s="14">
        <f>SUM(H11:H21)</f>
        <v>0</v>
      </c>
      <c r="I23" s="14">
        <f>SUM(I11:I22)</f>
        <v>0</v>
      </c>
      <c r="M23">
        <f>G131</f>
        <v>0</v>
      </c>
      <c r="N23">
        <f>I131</f>
        <v>12.348538231724222</v>
      </c>
      <c r="P23">
        <f t="shared" si="7"/>
        <v>0</v>
      </c>
      <c r="Q23">
        <f t="shared" si="9"/>
        <v>1</v>
      </c>
      <c r="R23">
        <f t="shared" si="8"/>
        <v>1</v>
      </c>
      <c r="T23" t="s">
        <v>48</v>
      </c>
      <c r="U23">
        <v>9999</v>
      </c>
      <c r="V23">
        <v>1278</v>
      </c>
      <c r="W23" s="18">
        <v>12.781278127812781</v>
      </c>
    </row>
    <row r="24" spans="1:23" x14ac:dyDescent="0.2">
      <c r="D24" s="17"/>
      <c r="E24" s="17"/>
      <c r="F24" s="17"/>
      <c r="G24" s="17"/>
      <c r="T24" t="s">
        <v>49</v>
      </c>
      <c r="U24">
        <v>9999</v>
      </c>
      <c r="V24">
        <v>969</v>
      </c>
      <c r="W24" s="18">
        <v>9.69096909690969</v>
      </c>
    </row>
    <row r="25" spans="1:23" x14ac:dyDescent="0.2">
      <c r="T25" t="s">
        <v>50</v>
      </c>
      <c r="U25">
        <v>9999</v>
      </c>
      <c r="V25">
        <v>1373</v>
      </c>
      <c r="W25" s="18">
        <v>13.731373137313732</v>
      </c>
    </row>
    <row r="26" spans="1:23" ht="15.75" x14ac:dyDescent="0.25">
      <c r="B26" s="3" t="s">
        <v>132</v>
      </c>
      <c r="C26" s="26"/>
      <c r="D26" s="3"/>
      <c r="E26" s="3"/>
      <c r="F26" s="26"/>
      <c r="G26" s="26"/>
      <c r="M26" s="4"/>
      <c r="T26" t="s">
        <v>51</v>
      </c>
      <c r="U26">
        <v>10000</v>
      </c>
      <c r="V26">
        <v>454</v>
      </c>
      <c r="W26" s="18">
        <v>4.54</v>
      </c>
    </row>
    <row r="27" spans="1:23" ht="15.75" x14ac:dyDescent="0.25">
      <c r="B27" s="3"/>
      <c r="C27" s="26"/>
      <c r="D27" s="3"/>
      <c r="E27" s="3"/>
      <c r="F27" s="34" t="s">
        <v>119</v>
      </c>
      <c r="G27" s="34"/>
      <c r="H27" s="35" t="s">
        <v>22</v>
      </c>
      <c r="I27" s="35"/>
      <c r="T27" t="s">
        <v>52</v>
      </c>
      <c r="U27">
        <v>9999</v>
      </c>
      <c r="V27">
        <v>30</v>
      </c>
      <c r="W27" s="18">
        <v>0.30003000300030003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53</v>
      </c>
      <c r="U28">
        <v>9999</v>
      </c>
      <c r="V28">
        <v>20</v>
      </c>
      <c r="W28" s="18">
        <v>0.20002000200020001</v>
      </c>
    </row>
    <row r="29" spans="1:23" ht="15.75" x14ac:dyDescent="0.25">
      <c r="A29" s="19">
        <f>A11*0.8</f>
        <v>1920000</v>
      </c>
      <c r="B29" s="18">
        <f>B119*0.2</f>
        <v>16</v>
      </c>
      <c r="C29" s="18">
        <v>0.24004800960192038</v>
      </c>
      <c r="D29" s="10">
        <f>C29-$B$4</f>
        <v>-0.10001176843307732</v>
      </c>
      <c r="E29" s="10">
        <f>(($D$23-D29)/$D$23)*100</f>
        <v>100.73361357552315</v>
      </c>
      <c r="F29" s="11" t="str">
        <f t="shared" ref="F29:F39" si="10">IF(AND(E29&gt;50,E30&lt;50),(((50-E30)/(E29-E30))*(A29-A30)+A30),"")</f>
        <v/>
      </c>
      <c r="G29" s="13" t="str">
        <f t="shared" ref="G29:G40" si="11">IF(AND(E29&gt;90,E30&lt;90),(((90-E30)/(E29-E30))*(A29-A30)+A30),"")</f>
        <v/>
      </c>
      <c r="H29" s="30" t="str">
        <f t="shared" ref="H29:H39" si="12">IF(AND(E29&gt;50,E30&lt;50),(((50-E30)/(E29-E30))*(B29-B30)+B30),"")</f>
        <v/>
      </c>
      <c r="I29" s="30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134129.61395169678</v>
      </c>
      <c r="N29" s="15">
        <f>H23</f>
        <v>0</v>
      </c>
      <c r="P29">
        <f>M29/$M$29</f>
        <v>1</v>
      </c>
      <c r="Q29">
        <v>0</v>
      </c>
      <c r="R29">
        <f>P29+Q29</f>
        <v>1</v>
      </c>
      <c r="T29" t="s">
        <v>54</v>
      </c>
      <c r="U29">
        <v>9999</v>
      </c>
      <c r="V29">
        <v>301</v>
      </c>
      <c r="W29" s="18">
        <v>3.0103010301030104</v>
      </c>
    </row>
    <row r="30" spans="1:23" ht="15.75" x14ac:dyDescent="0.25">
      <c r="A30" s="19">
        <f>A29/2</f>
        <v>960000</v>
      </c>
      <c r="B30" s="19">
        <f>B29/2</f>
        <v>8</v>
      </c>
      <c r="C30" s="18">
        <v>0.19</v>
      </c>
      <c r="D30" s="10">
        <f t="shared" ref="D30:D41" si="14">C30-$B$4</f>
        <v>-0.1500597780349977</v>
      </c>
      <c r="E30" s="10">
        <f t="shared" ref="E30:E41" si="15">(($D$23-D30)/$D$23)*100</f>
        <v>101.10072936446602</v>
      </c>
      <c r="F30" s="14" t="str">
        <f t="shared" si="10"/>
        <v/>
      </c>
      <c r="G30" s="13" t="str">
        <f t="shared" si="11"/>
        <v/>
      </c>
      <c r="H30" s="30" t="str">
        <f t="shared" si="12"/>
        <v/>
      </c>
      <c r="I30" s="30" t="str">
        <f t="shared" si="13"/>
        <v/>
      </c>
      <c r="K30" s="4" t="s">
        <v>7</v>
      </c>
      <c r="L30" s="6" t="s">
        <v>9</v>
      </c>
      <c r="M30" s="2">
        <f>F41</f>
        <v>128004.10609363277</v>
      </c>
      <c r="N30" s="1">
        <f>H41</f>
        <v>1.0667008841136063</v>
      </c>
      <c r="P30">
        <f t="shared" ref="P30:P35" si="16">M30/$M$29</f>
        <v>0.95433142855186359</v>
      </c>
      <c r="Q30">
        <f>N30/$N$35</f>
        <v>0.18673194756665962</v>
      </c>
      <c r="R30">
        <f t="shared" ref="R30:R35" si="17">P30+Q30</f>
        <v>1.1410633761185232</v>
      </c>
      <c r="T30" t="s">
        <v>55</v>
      </c>
      <c r="U30">
        <v>9998</v>
      </c>
      <c r="V30">
        <v>726</v>
      </c>
      <c r="W30" s="18">
        <v>7.2614522904580907</v>
      </c>
    </row>
    <row r="31" spans="1:23" ht="15.75" x14ac:dyDescent="0.25">
      <c r="A31" s="19">
        <f t="shared" ref="A31:A38" si="18">A30/2</f>
        <v>480000</v>
      </c>
      <c r="B31" s="19">
        <f t="shared" ref="B31:B38" si="19">B30/2</f>
        <v>4</v>
      </c>
      <c r="C31" s="18">
        <v>0.36</v>
      </c>
      <c r="D31" s="10">
        <f t="shared" si="14"/>
        <v>1.9940221965002281E-2</v>
      </c>
      <c r="E31" s="10">
        <f t="shared" si="15"/>
        <v>99.853733038004833</v>
      </c>
      <c r="F31" s="14" t="str">
        <f t="shared" si="10"/>
        <v/>
      </c>
      <c r="G31" s="13" t="str">
        <f t="shared" si="11"/>
        <v/>
      </c>
      <c r="H31" s="30" t="str">
        <f t="shared" si="12"/>
        <v/>
      </c>
      <c r="I31" s="30" t="str">
        <f t="shared" si="13"/>
        <v/>
      </c>
      <c r="K31" s="4" t="s">
        <v>10</v>
      </c>
      <c r="L31" s="6" t="s">
        <v>11</v>
      </c>
      <c r="M31" s="2">
        <f>F59</f>
        <v>202891.05335229845</v>
      </c>
      <c r="N31" s="1">
        <f>H59</f>
        <v>3.3815175558716413</v>
      </c>
      <c r="P31">
        <f t="shared" si="16"/>
        <v>1.5126492008346812</v>
      </c>
      <c r="Q31">
        <f t="shared" ref="Q31:Q35" si="20">N31/$N$35</f>
        <v>0.59195353481258817</v>
      </c>
      <c r="R31">
        <f t="shared" si="17"/>
        <v>2.1046027356472692</v>
      </c>
      <c r="T31" t="s">
        <v>56</v>
      </c>
      <c r="U31">
        <v>9999</v>
      </c>
      <c r="V31">
        <v>978</v>
      </c>
      <c r="W31" s="18">
        <v>9.7809780978097809</v>
      </c>
    </row>
    <row r="32" spans="1:23" ht="15.75" x14ac:dyDescent="0.25">
      <c r="A32" s="19">
        <f t="shared" si="18"/>
        <v>240000</v>
      </c>
      <c r="B32" s="19">
        <f t="shared" si="19"/>
        <v>2</v>
      </c>
      <c r="C32" s="18">
        <v>0.95</v>
      </c>
      <c r="D32" s="10">
        <f t="shared" si="14"/>
        <v>0.6099402219650023</v>
      </c>
      <c r="E32" s="10">
        <f t="shared" si="15"/>
        <v>95.525922257933644</v>
      </c>
      <c r="F32" s="14">
        <f t="shared" si="10"/>
        <v>128004.10609363277</v>
      </c>
      <c r="G32" s="13">
        <f t="shared" si="11"/>
        <v>226405.97329521383</v>
      </c>
      <c r="H32" s="30">
        <f t="shared" si="12"/>
        <v>1.0667008841136063</v>
      </c>
      <c r="I32" s="30">
        <f t="shared" si="13"/>
        <v>1.8867164441267819</v>
      </c>
      <c r="K32" s="4" t="s">
        <v>12</v>
      </c>
      <c r="L32" s="6" t="s">
        <v>13</v>
      </c>
      <c r="M32" s="1">
        <f>F77</f>
        <v>191714.60095738422</v>
      </c>
      <c r="N32" s="1">
        <f>H77</f>
        <v>6.3904866985794744</v>
      </c>
      <c r="P32">
        <f t="shared" si="16"/>
        <v>1.4293234380472095</v>
      </c>
      <c r="Q32">
        <f t="shared" si="20"/>
        <v>1.1186903891208249</v>
      </c>
      <c r="R32">
        <f>P32+Q32</f>
        <v>2.5480138271680346</v>
      </c>
      <c r="T32" t="s">
        <v>57</v>
      </c>
      <c r="U32">
        <v>9998</v>
      </c>
      <c r="V32">
        <v>1183</v>
      </c>
      <c r="W32" s="18">
        <v>11.832366473294659</v>
      </c>
    </row>
    <row r="33" spans="1:23" ht="15.75" x14ac:dyDescent="0.25">
      <c r="A33" s="19">
        <f t="shared" si="18"/>
        <v>120000</v>
      </c>
      <c r="B33" s="19">
        <f t="shared" si="19"/>
        <v>1</v>
      </c>
      <c r="C33" s="18">
        <v>7.6</v>
      </c>
      <c r="D33" s="10">
        <f t="shared" si="14"/>
        <v>7.2599402219650022</v>
      </c>
      <c r="E33" s="10">
        <f t="shared" si="15"/>
        <v>46.746360075775407</v>
      </c>
      <c r="F33" s="14" t="str">
        <f t="shared" si="10"/>
        <v/>
      </c>
      <c r="G33" s="13" t="str">
        <f t="shared" si="11"/>
        <v/>
      </c>
      <c r="H33" s="30" t="str">
        <f t="shared" si="12"/>
        <v/>
      </c>
      <c r="I33" s="30" t="str">
        <f t="shared" si="13"/>
        <v/>
      </c>
      <c r="K33" s="4" t="s">
        <v>14</v>
      </c>
      <c r="L33" s="6" t="s">
        <v>15</v>
      </c>
      <c r="M33" s="1">
        <f>F95</f>
        <v>186300.84541309212</v>
      </c>
      <c r="N33" s="1">
        <f>H95</f>
        <v>12.42005636087281</v>
      </c>
      <c r="P33">
        <f t="shared" si="16"/>
        <v>1.3889613182677423</v>
      </c>
      <c r="Q33">
        <f t="shared" si="20"/>
        <v>2.1742002352240064</v>
      </c>
      <c r="R33">
        <f t="shared" si="17"/>
        <v>3.5631615534917485</v>
      </c>
      <c r="T33" t="s">
        <v>58</v>
      </c>
      <c r="U33">
        <v>10000</v>
      </c>
      <c r="V33">
        <v>1297</v>
      </c>
      <c r="W33" s="18">
        <v>12.97</v>
      </c>
    </row>
    <row r="34" spans="1:23" ht="15.75" x14ac:dyDescent="0.25">
      <c r="A34" s="19">
        <f t="shared" si="18"/>
        <v>60000</v>
      </c>
      <c r="B34" s="19">
        <f t="shared" si="19"/>
        <v>0.5</v>
      </c>
      <c r="C34" s="18">
        <v>10.141014101410141</v>
      </c>
      <c r="D34" s="10">
        <f t="shared" si="14"/>
        <v>9.8009543233751426</v>
      </c>
      <c r="E34" s="10">
        <f t="shared" si="15"/>
        <v>28.107329193748804</v>
      </c>
      <c r="F34" s="14" t="str">
        <f t="shared" si="10"/>
        <v/>
      </c>
      <c r="G34" s="13" t="str">
        <f t="shared" si="11"/>
        <v/>
      </c>
      <c r="H34" s="30" t="str">
        <f t="shared" si="12"/>
        <v/>
      </c>
      <c r="I34" s="30" t="str">
        <f t="shared" si="13"/>
        <v/>
      </c>
      <c r="K34" s="4" t="s">
        <v>16</v>
      </c>
      <c r="L34" s="6" t="s">
        <v>17</v>
      </c>
      <c r="M34" s="1">
        <f>F113</f>
        <v>165341.24797758198</v>
      </c>
      <c r="N34" s="1">
        <f>H113</f>
        <v>22.045499730344265</v>
      </c>
      <c r="P34" s="28">
        <f t="shared" si="16"/>
        <v>1.2326975610108386</v>
      </c>
      <c r="Q34" s="28">
        <f>N34/$N$35</f>
        <v>3.8591878576609724</v>
      </c>
      <c r="R34" s="28">
        <f t="shared" si="17"/>
        <v>5.0918854186718114</v>
      </c>
      <c r="T34" t="s">
        <v>59</v>
      </c>
      <c r="U34">
        <v>9999</v>
      </c>
      <c r="V34">
        <v>1313</v>
      </c>
      <c r="W34" s="18">
        <v>13.131313131313133</v>
      </c>
    </row>
    <row r="35" spans="1:23" ht="15.75" x14ac:dyDescent="0.25">
      <c r="A35" s="19">
        <f t="shared" si="18"/>
        <v>30000</v>
      </c>
      <c r="B35" s="19">
        <f t="shared" si="19"/>
        <v>0.25</v>
      </c>
      <c r="C35" s="18">
        <v>12.081208120812082</v>
      </c>
      <c r="D35" s="10">
        <f t="shared" si="14"/>
        <v>11.741148342777084</v>
      </c>
      <c r="E35" s="10">
        <f t="shared" si="15"/>
        <v>13.875477341888875</v>
      </c>
      <c r="F35" s="14" t="str">
        <f t="shared" si="10"/>
        <v/>
      </c>
      <c r="G35" s="13" t="str">
        <f t="shared" si="11"/>
        <v/>
      </c>
      <c r="H35" s="30" t="str">
        <f t="shared" si="12"/>
        <v/>
      </c>
      <c r="I35" s="30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5.7124712616881759</v>
      </c>
      <c r="P35">
        <f t="shared" si="16"/>
        <v>0</v>
      </c>
      <c r="Q35">
        <f t="shared" si="20"/>
        <v>1</v>
      </c>
      <c r="R35">
        <f t="shared" si="17"/>
        <v>1</v>
      </c>
      <c r="T35" t="s">
        <v>60</v>
      </c>
      <c r="U35">
        <v>10000</v>
      </c>
      <c r="V35">
        <v>1169</v>
      </c>
      <c r="W35" s="18">
        <v>11.690000000000001</v>
      </c>
    </row>
    <row r="36" spans="1:23" ht="15.75" x14ac:dyDescent="0.25">
      <c r="A36" s="19">
        <f t="shared" si="18"/>
        <v>15000</v>
      </c>
      <c r="B36" s="19">
        <f t="shared" si="19"/>
        <v>0.125</v>
      </c>
      <c r="C36" s="18">
        <v>12.656111712066084</v>
      </c>
      <c r="D36" s="10">
        <f t="shared" si="14"/>
        <v>12.316051934031085</v>
      </c>
      <c r="E36" s="10">
        <f t="shared" si="15"/>
        <v>9.6584028338707348</v>
      </c>
      <c r="F36" s="14" t="str">
        <f t="shared" si="10"/>
        <v/>
      </c>
      <c r="G36" s="13" t="str">
        <f t="shared" si="11"/>
        <v/>
      </c>
      <c r="H36" s="30" t="str">
        <f t="shared" si="12"/>
        <v/>
      </c>
      <c r="I36" s="30" t="str">
        <f t="shared" si="13"/>
        <v/>
      </c>
      <c r="R36">
        <f>AVERAGE(R30:R34)</f>
        <v>2.8897453822194774</v>
      </c>
      <c r="T36" t="s">
        <v>61</v>
      </c>
      <c r="U36">
        <v>9998</v>
      </c>
      <c r="V36">
        <v>1021</v>
      </c>
      <c r="W36" s="18">
        <v>10.212042408481697</v>
      </c>
    </row>
    <row r="37" spans="1:23" ht="15.75" x14ac:dyDescent="0.25">
      <c r="A37" s="19">
        <f t="shared" si="18"/>
        <v>7500</v>
      </c>
      <c r="B37" s="19">
        <f t="shared" si="19"/>
        <v>6.25E-2</v>
      </c>
      <c r="C37" s="18">
        <v>12.781278127812781</v>
      </c>
      <c r="D37" s="10">
        <f t="shared" si="14"/>
        <v>12.441218349777783</v>
      </c>
      <c r="E37" s="10">
        <f t="shared" si="15"/>
        <v>8.7402730654445833</v>
      </c>
      <c r="F37" s="14" t="str">
        <f t="shared" si="10"/>
        <v/>
      </c>
      <c r="G37" s="13" t="str">
        <f t="shared" si="11"/>
        <v/>
      </c>
      <c r="H37" s="30" t="str">
        <f t="shared" si="12"/>
        <v/>
      </c>
      <c r="I37" s="30" t="str">
        <f t="shared" si="13"/>
        <v/>
      </c>
      <c r="T37" t="s">
        <v>62</v>
      </c>
      <c r="U37">
        <v>10000</v>
      </c>
      <c r="V37">
        <v>1401</v>
      </c>
      <c r="W37" s="18">
        <v>14.01</v>
      </c>
    </row>
    <row r="38" spans="1:23" ht="15.75" x14ac:dyDescent="0.25">
      <c r="A38" s="19">
        <f t="shared" si="18"/>
        <v>3750</v>
      </c>
      <c r="B38" s="19">
        <f t="shared" si="19"/>
        <v>3.125E-2</v>
      </c>
      <c r="C38" s="18">
        <v>9.69096909690969</v>
      </c>
      <c r="D38" s="10">
        <f t="shared" si="14"/>
        <v>9.3509093188746917</v>
      </c>
      <c r="E38" s="10">
        <f t="shared" si="15"/>
        <v>31.408531942891578</v>
      </c>
      <c r="F38" s="14" t="str">
        <f t="shared" si="10"/>
        <v/>
      </c>
      <c r="G38" s="13" t="str">
        <f t="shared" si="11"/>
        <v/>
      </c>
      <c r="H38" s="30" t="str">
        <f t="shared" si="12"/>
        <v/>
      </c>
      <c r="I38" s="30" t="str">
        <f t="shared" si="13"/>
        <v/>
      </c>
      <c r="T38" t="s">
        <v>63</v>
      </c>
      <c r="U38">
        <v>9984</v>
      </c>
      <c r="V38">
        <v>469</v>
      </c>
      <c r="W38" s="18">
        <v>4.6975160256410255</v>
      </c>
    </row>
    <row r="39" spans="1:23" ht="15.75" x14ac:dyDescent="0.25">
      <c r="A39" s="19">
        <v>0</v>
      </c>
      <c r="B39" s="19">
        <v>0</v>
      </c>
      <c r="C39" s="18">
        <v>13.731373137313732</v>
      </c>
      <c r="D39" s="10">
        <f t="shared" si="14"/>
        <v>13.391313359278733</v>
      </c>
      <c r="E39" s="10">
        <f t="shared" si="15"/>
        <v>1.7710672616987433</v>
      </c>
      <c r="F39" s="14" t="str">
        <f t="shared" si="10"/>
        <v/>
      </c>
      <c r="G39" s="13" t="str">
        <f t="shared" si="11"/>
        <v/>
      </c>
      <c r="H39" s="30" t="str">
        <f t="shared" si="12"/>
        <v/>
      </c>
      <c r="I39" s="30" t="str">
        <f t="shared" si="13"/>
        <v/>
      </c>
      <c r="T39" t="s">
        <v>64</v>
      </c>
      <c r="U39">
        <v>9985</v>
      </c>
      <c r="V39">
        <v>19</v>
      </c>
      <c r="W39" s="18">
        <v>0.19028542814221333</v>
      </c>
    </row>
    <row r="40" spans="1:23" ht="15.75" x14ac:dyDescent="0.25">
      <c r="A40" s="19">
        <v>0</v>
      </c>
      <c r="B40" s="18">
        <v>0</v>
      </c>
      <c r="C40" s="18">
        <v>4.54</v>
      </c>
      <c r="D40" s="10">
        <f t="shared" si="14"/>
        <v>4.1999402219650026</v>
      </c>
      <c r="E40" s="10">
        <f t="shared" si="15"/>
        <v>69.192293952076795</v>
      </c>
      <c r="F40" s="14"/>
      <c r="G40" s="13" t="str">
        <f t="shared" si="11"/>
        <v/>
      </c>
      <c r="H40" s="30"/>
      <c r="I40" s="30" t="str">
        <f t="shared" si="13"/>
        <v/>
      </c>
      <c r="T40" t="s">
        <v>65</v>
      </c>
      <c r="U40">
        <v>9996</v>
      </c>
      <c r="V40">
        <v>118</v>
      </c>
      <c r="W40" s="18">
        <v>1.1804721888755503</v>
      </c>
    </row>
    <row r="41" spans="1:23" ht="15.75" x14ac:dyDescent="0.25">
      <c r="B41" s="3" t="s">
        <v>6</v>
      </c>
      <c r="C41" s="26">
        <f>$B$5</f>
        <v>13.972818463254038</v>
      </c>
      <c r="D41" s="10">
        <f t="shared" si="14"/>
        <v>13.63275868521904</v>
      </c>
      <c r="E41" s="10">
        <f t="shared" si="15"/>
        <v>0</v>
      </c>
      <c r="F41" s="14">
        <f>SUM(F29:F40)</f>
        <v>128004.10609363277</v>
      </c>
      <c r="G41" s="13">
        <f>SUM(G29:G40)</f>
        <v>226405.97329521383</v>
      </c>
      <c r="H41" s="30">
        <f>SUM(H29:H40)</f>
        <v>1.0667008841136063</v>
      </c>
      <c r="I41" s="30">
        <f>SUM(I29:I40)</f>
        <v>1.8867164441267819</v>
      </c>
      <c r="T41" t="s">
        <v>66</v>
      </c>
      <c r="U41">
        <v>9999</v>
      </c>
      <c r="V41">
        <v>377</v>
      </c>
      <c r="W41" s="18">
        <v>3.7703770377037706</v>
      </c>
    </row>
    <row r="42" spans="1:23" x14ac:dyDescent="0.2">
      <c r="T42" t="s">
        <v>67</v>
      </c>
      <c r="U42">
        <v>9999</v>
      </c>
      <c r="V42">
        <v>846</v>
      </c>
      <c r="W42" s="18">
        <v>8.4608460846084608</v>
      </c>
    </row>
    <row r="43" spans="1:23" x14ac:dyDescent="0.2">
      <c r="T43" t="s">
        <v>68</v>
      </c>
      <c r="U43">
        <v>10000</v>
      </c>
      <c r="V43">
        <v>1038</v>
      </c>
      <c r="W43" s="18">
        <v>10.38</v>
      </c>
    </row>
    <row r="44" spans="1:23" x14ac:dyDescent="0.2">
      <c r="B44" s="3" t="s">
        <v>131</v>
      </c>
      <c r="C44" s="26"/>
      <c r="D44" s="3"/>
      <c r="E44" s="3"/>
      <c r="F44" s="26"/>
      <c r="G44" s="26"/>
      <c r="T44" t="s">
        <v>69</v>
      </c>
      <c r="U44">
        <v>9999</v>
      </c>
      <c r="V44">
        <v>1271</v>
      </c>
      <c r="W44" s="18">
        <v>12.711271127112711</v>
      </c>
    </row>
    <row r="45" spans="1:23" ht="15.75" x14ac:dyDescent="0.25">
      <c r="B45" s="3"/>
      <c r="C45" s="26"/>
      <c r="D45" s="3"/>
      <c r="E45" s="3"/>
      <c r="F45" s="34" t="s">
        <v>119</v>
      </c>
      <c r="G45" s="34"/>
      <c r="H45" s="35" t="s">
        <v>22</v>
      </c>
      <c r="I45" s="35"/>
      <c r="T45" t="s">
        <v>70</v>
      </c>
      <c r="U45">
        <v>9964</v>
      </c>
      <c r="V45">
        <v>1272</v>
      </c>
      <c r="W45" s="18">
        <v>12.76595744680851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1" t="s">
        <v>4</v>
      </c>
      <c r="I46" s="7" t="s">
        <v>5</v>
      </c>
      <c r="T46" t="s">
        <v>71</v>
      </c>
      <c r="U46">
        <v>9994</v>
      </c>
      <c r="V46">
        <v>1281</v>
      </c>
      <c r="W46" s="18">
        <v>12.817690614368621</v>
      </c>
    </row>
    <row r="47" spans="1:23" ht="15.75" x14ac:dyDescent="0.25">
      <c r="A47" s="19">
        <f>A11*0.66</f>
        <v>1584000</v>
      </c>
      <c r="B47" s="18">
        <f>B119*0.33</f>
        <v>26.400000000000002</v>
      </c>
      <c r="C47" s="18">
        <v>0.30003000300030003</v>
      </c>
      <c r="D47" s="10">
        <f>C47-$B$4</f>
        <v>-4.0029775034697679E-2</v>
      </c>
      <c r="E47" s="10">
        <f>(($D$23-D47)/$D$23)*100</f>
        <v>100.29362930833727</v>
      </c>
      <c r="F47" s="11" t="str">
        <f t="shared" ref="F47:F58" si="21">IF(AND(E47&gt;50,E48&lt;50),(((50-E48)/(E47-E48))*(A47-A48)+A48),"")</f>
        <v/>
      </c>
      <c r="G47" s="13" t="str">
        <f t="shared" ref="G47:G58" si="22">IF(AND(E47&gt;90,E48&lt;90),(((90-E48)/(E47-E48))*(A47-A48)+A48),"")</f>
        <v/>
      </c>
      <c r="H47" s="30" t="str">
        <f t="shared" ref="H47:H58" si="23">IF(AND(E47&gt;50,E48&lt;50),(((50-E48)/(E47-E48))*(B47-B48)+B48),"")</f>
        <v/>
      </c>
      <c r="I47" s="30" t="str">
        <f t="shared" ref="I47:I58" si="24">IF(AND(E47&gt;90,E48&lt;90),(((90-E48)/(E47-E48))*(B47-B48)+B48),"")</f>
        <v/>
      </c>
      <c r="T47" t="s">
        <v>72</v>
      </c>
      <c r="U47">
        <v>9998</v>
      </c>
      <c r="V47">
        <v>1163</v>
      </c>
      <c r="W47" s="18">
        <v>11.632326465293058</v>
      </c>
    </row>
    <row r="48" spans="1:23" ht="15.75" x14ac:dyDescent="0.25">
      <c r="A48" s="19">
        <f>A47/2</f>
        <v>792000</v>
      </c>
      <c r="B48" s="19">
        <f>B47/2</f>
        <v>13.200000000000001</v>
      </c>
      <c r="C48" s="18">
        <v>0.20002000200020001</v>
      </c>
      <c r="D48" s="10">
        <f t="shared" ref="D48:D59" si="25">C48-$B$4</f>
        <v>-0.1400397760347977</v>
      </c>
      <c r="E48" s="10">
        <f t="shared" ref="E48:E59" si="26">(($D$23-D48)/$D$23)*100</f>
        <v>101.02722991925788</v>
      </c>
      <c r="F48" s="14" t="str">
        <f t="shared" si="21"/>
        <v/>
      </c>
      <c r="G48" s="13">
        <f t="shared" si="22"/>
        <v>580166.02706586139</v>
      </c>
      <c r="H48" s="30" t="str">
        <f t="shared" si="23"/>
        <v/>
      </c>
      <c r="I48" s="30">
        <f t="shared" si="24"/>
        <v>9.6694337844310247</v>
      </c>
      <c r="T48" t="s">
        <v>73</v>
      </c>
      <c r="U48">
        <v>10000</v>
      </c>
      <c r="V48">
        <v>950</v>
      </c>
      <c r="W48" s="18">
        <v>9.5</v>
      </c>
    </row>
    <row r="49" spans="1:23" ht="15.75" x14ac:dyDescent="0.25">
      <c r="A49" s="19">
        <f t="shared" ref="A49:A56" si="27">A48/2</f>
        <v>396000</v>
      </c>
      <c r="B49" s="19">
        <f t="shared" ref="B49:B56" si="28">B48/2</f>
        <v>6.6000000000000005</v>
      </c>
      <c r="C49" s="18">
        <v>3.0103010301030104</v>
      </c>
      <c r="D49" s="10">
        <f t="shared" si="25"/>
        <v>2.6702412520680125</v>
      </c>
      <c r="E49" s="10">
        <f t="shared" si="26"/>
        <v>80.413052752388623</v>
      </c>
      <c r="F49" s="14">
        <f t="shared" si="21"/>
        <v>202891.05335229845</v>
      </c>
      <c r="G49" s="13" t="str">
        <f t="shared" si="22"/>
        <v/>
      </c>
      <c r="H49" s="30">
        <f t="shared" si="23"/>
        <v>3.3815175558716413</v>
      </c>
      <c r="I49" s="30" t="str">
        <f t="shared" si="24"/>
        <v/>
      </c>
      <c r="T49" t="s">
        <v>74</v>
      </c>
      <c r="U49">
        <v>9999</v>
      </c>
      <c r="V49">
        <v>1436</v>
      </c>
      <c r="W49" s="18">
        <v>14.361436143614362</v>
      </c>
    </row>
    <row r="50" spans="1:23" ht="15.75" x14ac:dyDescent="0.25">
      <c r="A50" s="19">
        <f t="shared" si="27"/>
        <v>198000</v>
      </c>
      <c r="B50" s="19">
        <f t="shared" si="28"/>
        <v>3.3000000000000003</v>
      </c>
      <c r="C50" s="18">
        <v>7.2614522904580907</v>
      </c>
      <c r="D50" s="10">
        <f t="shared" si="25"/>
        <v>6.9213925124230933</v>
      </c>
      <c r="E50" s="10">
        <f t="shared" si="26"/>
        <v>49.229699782426053</v>
      </c>
      <c r="F50" s="14" t="str">
        <f t="shared" si="21"/>
        <v/>
      </c>
      <c r="G50" s="13" t="str">
        <f t="shared" si="22"/>
        <v/>
      </c>
      <c r="H50" s="30" t="str">
        <f t="shared" si="23"/>
        <v/>
      </c>
      <c r="I50" s="30" t="str">
        <f t="shared" si="24"/>
        <v/>
      </c>
      <c r="T50" t="s">
        <v>75</v>
      </c>
      <c r="U50">
        <v>10000</v>
      </c>
      <c r="V50">
        <v>437</v>
      </c>
      <c r="W50" s="18">
        <v>4.37</v>
      </c>
    </row>
    <row r="51" spans="1:23" ht="15.75" x14ac:dyDescent="0.25">
      <c r="A51" s="19">
        <f t="shared" si="27"/>
        <v>99000</v>
      </c>
      <c r="B51" s="19">
        <f t="shared" si="28"/>
        <v>1.6500000000000001</v>
      </c>
      <c r="C51" s="18">
        <v>9.7809780978097809</v>
      </c>
      <c r="D51" s="10">
        <f t="shared" si="25"/>
        <v>9.4409183197747826</v>
      </c>
      <c r="E51" s="10">
        <f t="shared" si="26"/>
        <v>30.74829139306302</v>
      </c>
      <c r="F51" s="14" t="str">
        <f t="shared" si="21"/>
        <v/>
      </c>
      <c r="G51" s="13" t="str">
        <f t="shared" si="22"/>
        <v/>
      </c>
      <c r="H51" s="30" t="str">
        <f t="shared" si="23"/>
        <v/>
      </c>
      <c r="I51" s="30" t="str">
        <f t="shared" si="24"/>
        <v/>
      </c>
      <c r="T51" t="s">
        <v>76</v>
      </c>
      <c r="U51">
        <v>9999</v>
      </c>
      <c r="V51">
        <v>24</v>
      </c>
      <c r="W51" s="18">
        <v>0.24002400240024005</v>
      </c>
    </row>
    <row r="52" spans="1:23" ht="15.75" x14ac:dyDescent="0.25">
      <c r="A52" s="19">
        <f t="shared" si="27"/>
        <v>49500</v>
      </c>
      <c r="B52" s="19">
        <f t="shared" si="28"/>
        <v>0.82500000000000007</v>
      </c>
      <c r="C52" s="18">
        <v>11.832366473294659</v>
      </c>
      <c r="D52" s="10">
        <f t="shared" si="25"/>
        <v>11.492306695259661</v>
      </c>
      <c r="E52" s="10">
        <f t="shared" si="26"/>
        <v>15.700798637916973</v>
      </c>
      <c r="F52" s="14" t="str">
        <f t="shared" si="21"/>
        <v/>
      </c>
      <c r="G52" s="13" t="str">
        <f t="shared" si="22"/>
        <v/>
      </c>
      <c r="H52" s="30" t="str">
        <f t="shared" si="23"/>
        <v/>
      </c>
      <c r="I52" s="30" t="str">
        <f t="shared" si="24"/>
        <v/>
      </c>
      <c r="T52" t="s">
        <v>77</v>
      </c>
      <c r="U52">
        <v>9998</v>
      </c>
      <c r="V52">
        <v>207</v>
      </c>
      <c r="W52" s="18">
        <v>2.0704140828165634</v>
      </c>
    </row>
    <row r="53" spans="1:23" ht="15.75" x14ac:dyDescent="0.25">
      <c r="A53" s="19">
        <f t="shared" si="27"/>
        <v>24750</v>
      </c>
      <c r="B53" s="19">
        <f t="shared" si="28"/>
        <v>0.41250000000000003</v>
      </c>
      <c r="C53" s="18">
        <v>12.97</v>
      </c>
      <c r="D53" s="10">
        <f t="shared" si="25"/>
        <v>12.629940221965002</v>
      </c>
      <c r="E53" s="10">
        <f t="shared" si="26"/>
        <v>7.3559467046190496</v>
      </c>
      <c r="F53" s="14" t="str">
        <f t="shared" si="21"/>
        <v/>
      </c>
      <c r="G53" s="13" t="str">
        <f t="shared" si="22"/>
        <v/>
      </c>
      <c r="H53" s="30" t="str">
        <f t="shared" si="23"/>
        <v/>
      </c>
      <c r="I53" s="30" t="str">
        <f t="shared" si="24"/>
        <v/>
      </c>
      <c r="T53" t="s">
        <v>78</v>
      </c>
      <c r="U53">
        <v>9998</v>
      </c>
      <c r="V53">
        <v>677</v>
      </c>
      <c r="W53" s="18">
        <v>6.7713542708541716</v>
      </c>
    </row>
    <row r="54" spans="1:23" ht="15.75" x14ac:dyDescent="0.25">
      <c r="A54" s="19">
        <f t="shared" si="27"/>
        <v>12375</v>
      </c>
      <c r="B54" s="19">
        <f t="shared" si="28"/>
        <v>0.20625000000000002</v>
      </c>
      <c r="C54" s="18">
        <v>13.131313131313133</v>
      </c>
      <c r="D54" s="10">
        <f t="shared" si="25"/>
        <v>12.791253353278135</v>
      </c>
      <c r="E54" s="10">
        <f t="shared" si="26"/>
        <v>6.1726709272224172</v>
      </c>
      <c r="F54" s="14" t="str">
        <f t="shared" si="21"/>
        <v/>
      </c>
      <c r="G54" s="13" t="str">
        <f t="shared" si="22"/>
        <v/>
      </c>
      <c r="H54" s="30" t="str">
        <f t="shared" si="23"/>
        <v/>
      </c>
      <c r="I54" s="30" t="str">
        <f t="shared" si="24"/>
        <v/>
      </c>
      <c r="T54" t="s">
        <v>79</v>
      </c>
      <c r="U54">
        <v>10000</v>
      </c>
      <c r="V54">
        <v>1003</v>
      </c>
      <c r="W54" s="18">
        <v>10.029999999999999</v>
      </c>
    </row>
    <row r="55" spans="1:23" ht="15.75" x14ac:dyDescent="0.25">
      <c r="A55" s="19">
        <f t="shared" si="27"/>
        <v>6187.5</v>
      </c>
      <c r="B55" s="19">
        <f t="shared" si="28"/>
        <v>0.10312500000000001</v>
      </c>
      <c r="C55" s="18">
        <v>11.690000000000001</v>
      </c>
      <c r="D55" s="10">
        <f t="shared" si="25"/>
        <v>11.349940221965003</v>
      </c>
      <c r="E55" s="10">
        <f t="shared" si="26"/>
        <v>16.745095515620932</v>
      </c>
      <c r="F55" s="14" t="str">
        <f t="shared" si="21"/>
        <v/>
      </c>
      <c r="G55" s="13" t="str">
        <f t="shared" si="22"/>
        <v/>
      </c>
      <c r="H55" s="30" t="str">
        <f t="shared" si="23"/>
        <v/>
      </c>
      <c r="I55" s="30" t="str">
        <f t="shared" si="24"/>
        <v/>
      </c>
      <c r="T55" t="s">
        <v>80</v>
      </c>
      <c r="U55">
        <v>10098</v>
      </c>
      <c r="V55">
        <v>1137</v>
      </c>
      <c r="W55" s="18">
        <v>11.259655377302435</v>
      </c>
    </row>
    <row r="56" spans="1:23" ht="15.75" x14ac:dyDescent="0.25">
      <c r="A56" s="19">
        <f t="shared" si="27"/>
        <v>3093.75</v>
      </c>
      <c r="B56" s="19">
        <f t="shared" si="28"/>
        <v>5.1562500000000004E-2</v>
      </c>
      <c r="C56" s="18">
        <v>10.212042408481697</v>
      </c>
      <c r="D56" s="10">
        <f t="shared" si="25"/>
        <v>9.8719826304466984</v>
      </c>
      <c r="E56" s="10">
        <f t="shared" si="26"/>
        <v>27.58631720555476</v>
      </c>
      <c r="F56" s="14" t="str">
        <f t="shared" si="21"/>
        <v/>
      </c>
      <c r="G56" s="13" t="str">
        <f t="shared" si="22"/>
        <v/>
      </c>
      <c r="H56" s="30" t="str">
        <f t="shared" si="23"/>
        <v/>
      </c>
      <c r="I56" s="30" t="str">
        <f t="shared" si="24"/>
        <v/>
      </c>
      <c r="T56" t="s">
        <v>81</v>
      </c>
      <c r="U56">
        <v>9999</v>
      </c>
      <c r="V56">
        <v>1316</v>
      </c>
      <c r="W56" s="18">
        <v>13.161316131613161</v>
      </c>
    </row>
    <row r="57" spans="1:23" ht="15.75" x14ac:dyDescent="0.25">
      <c r="A57" s="19">
        <v>0</v>
      </c>
      <c r="B57" s="19">
        <v>0</v>
      </c>
      <c r="C57" s="18">
        <v>14.01</v>
      </c>
      <c r="D57" s="10">
        <f t="shared" si="25"/>
        <v>13.669940221965001</v>
      </c>
      <c r="E57" s="10">
        <f t="shared" si="26"/>
        <v>-0.27273670431997682</v>
      </c>
      <c r="F57" s="14" t="str">
        <f t="shared" si="21"/>
        <v/>
      </c>
      <c r="G57" s="13" t="str">
        <f t="shared" si="22"/>
        <v/>
      </c>
      <c r="H57" s="30" t="str">
        <f t="shared" si="23"/>
        <v/>
      </c>
      <c r="I57" s="30" t="str">
        <f t="shared" si="24"/>
        <v/>
      </c>
      <c r="T57" t="s">
        <v>82</v>
      </c>
      <c r="U57">
        <v>9998</v>
      </c>
      <c r="V57">
        <v>1291</v>
      </c>
      <c r="W57" s="18">
        <v>12.912582516503301</v>
      </c>
    </row>
    <row r="58" spans="1:23" ht="15.75" x14ac:dyDescent="0.25">
      <c r="A58" s="19">
        <v>0</v>
      </c>
      <c r="B58" s="18">
        <v>0</v>
      </c>
      <c r="C58" s="18">
        <v>4.6975160256410255</v>
      </c>
      <c r="D58" s="10">
        <f t="shared" si="25"/>
        <v>4.3574562476060281</v>
      </c>
      <c r="E58" s="10">
        <f t="shared" si="26"/>
        <v>68.036870979528985</v>
      </c>
      <c r="F58" s="14">
        <f t="shared" si="21"/>
        <v>0</v>
      </c>
      <c r="G58" s="13" t="str">
        <f t="shared" si="22"/>
        <v/>
      </c>
      <c r="H58" s="30"/>
      <c r="I58" s="30" t="str">
        <f t="shared" si="24"/>
        <v/>
      </c>
      <c r="T58" t="s">
        <v>83</v>
      </c>
      <c r="U58">
        <v>9998</v>
      </c>
      <c r="V58">
        <v>1247</v>
      </c>
      <c r="W58" s="18">
        <v>12.472494498899781</v>
      </c>
    </row>
    <row r="59" spans="1:23" ht="15.75" x14ac:dyDescent="0.25">
      <c r="B59" s="3" t="s">
        <v>6</v>
      </c>
      <c r="C59" s="26">
        <f>$B$5</f>
        <v>13.972818463254038</v>
      </c>
      <c r="D59" s="10">
        <f t="shared" si="25"/>
        <v>13.63275868521904</v>
      </c>
      <c r="E59" s="10">
        <f t="shared" si="26"/>
        <v>0</v>
      </c>
      <c r="F59" s="14">
        <f>SUM(F47:F58)</f>
        <v>202891.05335229845</v>
      </c>
      <c r="G59" s="13">
        <f>SUM(G47:G58)</f>
        <v>580166.02706586139</v>
      </c>
      <c r="H59" s="30">
        <f>SUM(H47:H58)</f>
        <v>3.3815175558716413</v>
      </c>
      <c r="I59" s="30">
        <f>SUM(I47:I58)</f>
        <v>9.6694337844310247</v>
      </c>
      <c r="T59" t="s">
        <v>84</v>
      </c>
      <c r="U59">
        <v>10000</v>
      </c>
      <c r="V59">
        <v>937</v>
      </c>
      <c r="W59" s="18">
        <v>9.370000000000001</v>
      </c>
    </row>
    <row r="60" spans="1:23" x14ac:dyDescent="0.2">
      <c r="T60" t="s">
        <v>85</v>
      </c>
      <c r="U60">
        <v>10000</v>
      </c>
      <c r="V60">
        <v>964</v>
      </c>
      <c r="W60" s="18">
        <v>9.64</v>
      </c>
    </row>
    <row r="61" spans="1:23" x14ac:dyDescent="0.2">
      <c r="T61" t="s">
        <v>86</v>
      </c>
      <c r="U61">
        <v>9998</v>
      </c>
      <c r="V61">
        <v>1349</v>
      </c>
      <c r="W61" s="18">
        <v>13.492698539707943</v>
      </c>
    </row>
    <row r="62" spans="1:23" x14ac:dyDescent="0.2">
      <c r="B62" s="3" t="s">
        <v>130</v>
      </c>
      <c r="C62" s="26"/>
      <c r="D62" s="3"/>
      <c r="E62" s="3"/>
      <c r="F62" s="26"/>
      <c r="G62" s="26"/>
      <c r="T62" t="s">
        <v>87</v>
      </c>
      <c r="U62">
        <v>10000</v>
      </c>
      <c r="V62">
        <v>345</v>
      </c>
      <c r="W62" s="18">
        <v>3.45</v>
      </c>
    </row>
    <row r="63" spans="1:23" ht="15.75" x14ac:dyDescent="0.25">
      <c r="B63" s="3"/>
      <c r="C63" s="26"/>
      <c r="D63" s="3"/>
      <c r="E63" s="3"/>
      <c r="F63" s="34" t="s">
        <v>119</v>
      </c>
      <c r="G63" s="34"/>
      <c r="H63" s="35" t="s">
        <v>22</v>
      </c>
      <c r="I63" s="35"/>
      <c r="T63" t="s">
        <v>88</v>
      </c>
      <c r="U63">
        <v>10000</v>
      </c>
      <c r="V63">
        <v>91</v>
      </c>
      <c r="W63" s="18">
        <v>0.91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31" t="s">
        <v>4</v>
      </c>
      <c r="G64" s="32" t="s">
        <v>5</v>
      </c>
      <c r="H64" s="7" t="s">
        <v>4</v>
      </c>
      <c r="I64" s="7" t="s">
        <v>5</v>
      </c>
      <c r="T64" t="s">
        <v>89</v>
      </c>
      <c r="U64">
        <v>10000</v>
      </c>
      <c r="V64">
        <v>501</v>
      </c>
      <c r="W64" s="18">
        <v>5.01</v>
      </c>
    </row>
    <row r="65" spans="1:23" ht="15.75" x14ac:dyDescent="0.25">
      <c r="A65" s="19">
        <f>A11*0.5</f>
        <v>1200000</v>
      </c>
      <c r="B65" s="18">
        <f>B119*0.5</f>
        <v>40</v>
      </c>
      <c r="C65" s="18">
        <v>0.19028542814221333</v>
      </c>
      <c r="D65" s="10">
        <f>C65-$B$4</f>
        <v>-0.14977434989278438</v>
      </c>
      <c r="E65" s="10">
        <f>(($D$23-D65)/$D$23)*100</f>
        <v>101.09863567126125</v>
      </c>
      <c r="F65" s="30" t="str">
        <f t="shared" ref="F65:F75" si="29">IF(AND(E65&gt;50,E66&lt;50),(((50-E66)/(E65-E66))*(A65-A66)+A66),"")</f>
        <v/>
      </c>
      <c r="G65" s="33" t="str">
        <f t="shared" ref="G65:G76" si="30">IF(AND(E65&gt;90,E66&lt;90),(((90-E66)/(E65-E66))*(A65-A66)+A66),"")</f>
        <v/>
      </c>
      <c r="H65" s="30" t="str">
        <f t="shared" ref="H65:H75" si="31">IF(AND(E65&gt;50,E66&lt;50),(((50-E66)/(E65-E66))*(B65-B66)+B66),"")</f>
        <v/>
      </c>
      <c r="I65" s="30" t="str">
        <f t="shared" ref="I65:I76" si="32">IF(AND(E65&gt;90,E66&lt;90),(((90-E66)/(E65-E66))*(B65-B66)+B66),"")</f>
        <v/>
      </c>
      <c r="T65" t="s">
        <v>90</v>
      </c>
      <c r="U65">
        <v>10000</v>
      </c>
      <c r="V65">
        <v>846</v>
      </c>
      <c r="W65" s="18">
        <v>8.4599999999999991</v>
      </c>
    </row>
    <row r="66" spans="1:23" ht="15.75" x14ac:dyDescent="0.25">
      <c r="A66" s="19">
        <f>A65/2</f>
        <v>600000</v>
      </c>
      <c r="B66" s="19">
        <f>B65/2</f>
        <v>20</v>
      </c>
      <c r="C66" s="18">
        <v>1.1804721888755503</v>
      </c>
      <c r="D66" s="10">
        <f t="shared" ref="D66:D77" si="33">C66-$B$4</f>
        <v>0.84041241084055263</v>
      </c>
      <c r="E66" s="10">
        <f t="shared" ref="E66:E77" si="34">(($D$23-D66)/$D$23)*100</f>
        <v>93.835345946879059</v>
      </c>
      <c r="F66" s="30" t="str">
        <f t="shared" si="29"/>
        <v/>
      </c>
      <c r="G66" s="33">
        <f t="shared" si="30"/>
        <v>539434.44008169835</v>
      </c>
      <c r="H66" s="30" t="str">
        <f t="shared" si="31"/>
        <v/>
      </c>
      <c r="I66" s="30">
        <f t="shared" si="32"/>
        <v>17.98114800272328</v>
      </c>
      <c r="T66" t="s">
        <v>91</v>
      </c>
      <c r="U66">
        <v>10000</v>
      </c>
      <c r="V66">
        <v>1054</v>
      </c>
      <c r="W66" s="18">
        <v>10.54</v>
      </c>
    </row>
    <row r="67" spans="1:23" ht="15.75" x14ac:dyDescent="0.25">
      <c r="A67" s="19">
        <f t="shared" ref="A67:A74" si="35">A66/2</f>
        <v>300000</v>
      </c>
      <c r="B67" s="19">
        <f t="shared" ref="B67:B74" si="36">B66/2</f>
        <v>10</v>
      </c>
      <c r="C67" s="18">
        <v>3.7703770377037706</v>
      </c>
      <c r="D67" s="10">
        <f t="shared" si="33"/>
        <v>3.4303172596687728</v>
      </c>
      <c r="E67" s="10">
        <f t="shared" si="34"/>
        <v>74.837688109391948</v>
      </c>
      <c r="F67" s="30">
        <f t="shared" si="29"/>
        <v>191714.60095738422</v>
      </c>
      <c r="G67" s="33" t="str">
        <f t="shared" si="30"/>
        <v/>
      </c>
      <c r="H67" s="30">
        <f t="shared" si="31"/>
        <v>6.3904866985794744</v>
      </c>
      <c r="I67" s="30" t="str">
        <f t="shared" si="32"/>
        <v/>
      </c>
      <c r="T67" t="s">
        <v>92</v>
      </c>
      <c r="U67">
        <v>10000</v>
      </c>
      <c r="V67">
        <v>1249</v>
      </c>
      <c r="W67" s="18">
        <v>12.49</v>
      </c>
    </row>
    <row r="68" spans="1:23" ht="15.75" x14ac:dyDescent="0.25">
      <c r="A68" s="19">
        <f t="shared" si="35"/>
        <v>150000</v>
      </c>
      <c r="B68" s="19">
        <f t="shared" si="36"/>
        <v>5</v>
      </c>
      <c r="C68" s="18">
        <v>8.4608460846084608</v>
      </c>
      <c r="D68" s="10">
        <f t="shared" si="33"/>
        <v>8.1207863065734625</v>
      </c>
      <c r="E68" s="10">
        <f t="shared" si="34"/>
        <v>40.431819457215127</v>
      </c>
      <c r="F68" s="30" t="str">
        <f t="shared" si="29"/>
        <v/>
      </c>
      <c r="G68" s="33" t="str">
        <f t="shared" si="30"/>
        <v/>
      </c>
      <c r="H68" s="30" t="str">
        <f t="shared" si="31"/>
        <v/>
      </c>
      <c r="I68" s="30" t="str">
        <f t="shared" si="32"/>
        <v/>
      </c>
      <c r="T68" t="s">
        <v>93</v>
      </c>
      <c r="U68">
        <v>10000</v>
      </c>
      <c r="V68">
        <v>1218</v>
      </c>
      <c r="W68" s="18">
        <v>12.18</v>
      </c>
    </row>
    <row r="69" spans="1:23" ht="15.75" x14ac:dyDescent="0.25">
      <c r="A69" s="19">
        <f t="shared" si="35"/>
        <v>75000</v>
      </c>
      <c r="B69" s="19">
        <f t="shared" si="36"/>
        <v>2.5</v>
      </c>
      <c r="C69" s="18">
        <v>10.38</v>
      </c>
      <c r="D69" s="10">
        <f t="shared" si="33"/>
        <v>10.039940221965002</v>
      </c>
      <c r="E69" s="10">
        <f t="shared" si="34"/>
        <v>26.354302501880682</v>
      </c>
      <c r="F69" s="30" t="str">
        <f t="shared" si="29"/>
        <v/>
      </c>
      <c r="G69" s="33" t="str">
        <f t="shared" si="30"/>
        <v/>
      </c>
      <c r="H69" s="30" t="str">
        <f t="shared" si="31"/>
        <v/>
      </c>
      <c r="I69" s="30" t="str">
        <f t="shared" si="32"/>
        <v/>
      </c>
      <c r="T69" t="s">
        <v>94</v>
      </c>
      <c r="U69">
        <v>9999</v>
      </c>
      <c r="V69">
        <v>1218</v>
      </c>
      <c r="W69" s="18">
        <v>12.181218121812181</v>
      </c>
    </row>
    <row r="70" spans="1:23" ht="15.75" x14ac:dyDescent="0.25">
      <c r="A70" s="19">
        <f t="shared" si="35"/>
        <v>37500</v>
      </c>
      <c r="B70" s="19">
        <f t="shared" si="36"/>
        <v>1.25</v>
      </c>
      <c r="C70" s="18">
        <v>12.711271127112711</v>
      </c>
      <c r="D70" s="10">
        <f t="shared" si="33"/>
        <v>12.371211349077713</v>
      </c>
      <c r="E70" s="10">
        <f t="shared" si="34"/>
        <v>9.2537934930890113</v>
      </c>
      <c r="F70" s="30" t="str">
        <f t="shared" si="29"/>
        <v/>
      </c>
      <c r="G70" s="33" t="str">
        <f t="shared" si="30"/>
        <v/>
      </c>
      <c r="H70" s="30" t="str">
        <f t="shared" si="31"/>
        <v/>
      </c>
      <c r="I70" s="30" t="str">
        <f t="shared" si="32"/>
        <v/>
      </c>
      <c r="T70" t="s">
        <v>95</v>
      </c>
      <c r="U70">
        <v>9999</v>
      </c>
      <c r="V70">
        <v>968</v>
      </c>
      <c r="W70" s="18">
        <v>9.6809680968096803</v>
      </c>
    </row>
    <row r="71" spans="1:23" ht="15.75" x14ac:dyDescent="0.25">
      <c r="A71" s="19">
        <f t="shared" si="35"/>
        <v>18750</v>
      </c>
      <c r="B71" s="19">
        <f t="shared" si="36"/>
        <v>0.625</v>
      </c>
      <c r="C71" s="18">
        <v>12.76595744680851</v>
      </c>
      <c r="D71" s="10">
        <f t="shared" si="33"/>
        <v>12.425897668773512</v>
      </c>
      <c r="E71" s="10">
        <f t="shared" si="34"/>
        <v>8.8526544356281676</v>
      </c>
      <c r="F71" s="30" t="str">
        <f t="shared" si="29"/>
        <v/>
      </c>
      <c r="G71" s="33" t="str">
        <f t="shared" si="30"/>
        <v/>
      </c>
      <c r="H71" s="30" t="str">
        <f t="shared" si="31"/>
        <v/>
      </c>
      <c r="I71" s="30" t="str">
        <f t="shared" si="32"/>
        <v/>
      </c>
      <c r="T71" t="s">
        <v>96</v>
      </c>
      <c r="U71">
        <v>9999</v>
      </c>
      <c r="V71">
        <v>925</v>
      </c>
      <c r="W71" s="18">
        <v>9.2509250925092505</v>
      </c>
    </row>
    <row r="72" spans="1:23" ht="15.75" x14ac:dyDescent="0.25">
      <c r="A72" s="19">
        <f t="shared" si="35"/>
        <v>9375</v>
      </c>
      <c r="B72" s="19">
        <f t="shared" si="36"/>
        <v>0.3125</v>
      </c>
      <c r="C72" s="18">
        <v>12.817690614368621</v>
      </c>
      <c r="D72" s="10">
        <f t="shared" si="33"/>
        <v>12.477630836333622</v>
      </c>
      <c r="E72" s="10">
        <f t="shared" si="34"/>
        <v>8.4731775538419409</v>
      </c>
      <c r="F72" s="30" t="str">
        <f t="shared" si="29"/>
        <v/>
      </c>
      <c r="G72" s="33" t="str">
        <f t="shared" si="30"/>
        <v/>
      </c>
      <c r="H72" s="30" t="str">
        <f t="shared" si="31"/>
        <v/>
      </c>
      <c r="I72" s="30" t="str">
        <f t="shared" si="32"/>
        <v/>
      </c>
      <c r="T72" t="s">
        <v>97</v>
      </c>
      <c r="U72">
        <v>9998</v>
      </c>
      <c r="V72">
        <v>1120</v>
      </c>
      <c r="W72" s="18">
        <v>11.202240448089618</v>
      </c>
    </row>
    <row r="73" spans="1:23" ht="15.75" x14ac:dyDescent="0.25">
      <c r="A73" s="19">
        <f t="shared" si="35"/>
        <v>4687.5</v>
      </c>
      <c r="B73" s="19">
        <f t="shared" si="36"/>
        <v>0.15625</v>
      </c>
      <c r="C73" s="18">
        <v>11.632326465293058</v>
      </c>
      <c r="D73" s="10">
        <f t="shared" si="33"/>
        <v>11.29226668725806</v>
      </c>
      <c r="E73" s="10">
        <f t="shared" si="34"/>
        <v>17.168146609230284</v>
      </c>
      <c r="F73" s="30" t="str">
        <f t="shared" si="29"/>
        <v/>
      </c>
      <c r="G73" s="33" t="str">
        <f t="shared" si="30"/>
        <v/>
      </c>
      <c r="H73" s="30" t="str">
        <f t="shared" si="31"/>
        <v/>
      </c>
      <c r="I73" s="30" t="str">
        <f t="shared" si="32"/>
        <v/>
      </c>
      <c r="T73" t="s">
        <v>98</v>
      </c>
      <c r="U73">
        <v>9999</v>
      </c>
      <c r="V73">
        <v>1374</v>
      </c>
      <c r="W73" s="18">
        <v>13.741374137413743</v>
      </c>
    </row>
    <row r="74" spans="1:23" ht="15.75" x14ac:dyDescent="0.25">
      <c r="A74" s="19">
        <f t="shared" si="35"/>
        <v>2343.75</v>
      </c>
      <c r="B74" s="19">
        <f t="shared" si="36"/>
        <v>7.8125E-2</v>
      </c>
      <c r="C74" s="18">
        <v>9.5</v>
      </c>
      <c r="D74" s="10">
        <f t="shared" si="33"/>
        <v>9.1599402219650017</v>
      </c>
      <c r="E74" s="10">
        <f t="shared" si="34"/>
        <v>32.809342309444482</v>
      </c>
      <c r="F74" s="30" t="str">
        <f t="shared" si="29"/>
        <v/>
      </c>
      <c r="G74" s="33" t="str">
        <f t="shared" si="30"/>
        <v/>
      </c>
      <c r="H74" s="30" t="str">
        <f t="shared" si="31"/>
        <v/>
      </c>
      <c r="I74" s="30" t="str">
        <f t="shared" si="32"/>
        <v/>
      </c>
      <c r="T74" t="s">
        <v>99</v>
      </c>
      <c r="U74">
        <v>9999</v>
      </c>
      <c r="V74">
        <v>366</v>
      </c>
      <c r="W74" s="18">
        <v>3.6603660366036608</v>
      </c>
    </row>
    <row r="75" spans="1:23" ht="15.75" x14ac:dyDescent="0.25">
      <c r="A75" s="19">
        <v>0</v>
      </c>
      <c r="B75" s="19">
        <v>0</v>
      </c>
      <c r="C75" s="18">
        <v>14.361436143614362</v>
      </c>
      <c r="D75" s="10">
        <f t="shared" si="33"/>
        <v>14.021376365579364</v>
      </c>
      <c r="E75" s="10">
        <f t="shared" si="34"/>
        <v>-2.8506165871011344</v>
      </c>
      <c r="F75" s="30" t="str">
        <f t="shared" si="29"/>
        <v/>
      </c>
      <c r="G75" s="33" t="str">
        <f t="shared" si="30"/>
        <v/>
      </c>
      <c r="H75" s="30" t="str">
        <f t="shared" si="31"/>
        <v/>
      </c>
      <c r="I75" s="30" t="str">
        <f t="shared" si="32"/>
        <v/>
      </c>
      <c r="T75" t="s">
        <v>100</v>
      </c>
      <c r="U75">
        <v>10000</v>
      </c>
      <c r="V75">
        <v>19</v>
      </c>
      <c r="W75" s="18">
        <v>0.19</v>
      </c>
    </row>
    <row r="76" spans="1:23" ht="15.75" x14ac:dyDescent="0.25">
      <c r="A76" s="19">
        <v>0</v>
      </c>
      <c r="B76" s="18">
        <v>0</v>
      </c>
      <c r="C76" s="18">
        <v>4.37</v>
      </c>
      <c r="D76" s="10">
        <f t="shared" si="33"/>
        <v>4.0299402219650027</v>
      </c>
      <c r="E76" s="10">
        <f t="shared" si="34"/>
        <v>70.439290278537982</v>
      </c>
      <c r="F76" s="30"/>
      <c r="G76" s="33" t="str">
        <f t="shared" si="30"/>
        <v/>
      </c>
      <c r="H76" s="30"/>
      <c r="I76" s="30" t="str">
        <f t="shared" si="32"/>
        <v/>
      </c>
      <c r="T76" t="s">
        <v>101</v>
      </c>
      <c r="U76">
        <v>10000</v>
      </c>
      <c r="V76">
        <v>20</v>
      </c>
      <c r="W76" s="18">
        <v>0.2</v>
      </c>
    </row>
    <row r="77" spans="1:23" ht="15.75" x14ac:dyDescent="0.25">
      <c r="B77" s="3" t="s">
        <v>6</v>
      </c>
      <c r="C77" s="26">
        <f>$B$5</f>
        <v>13.972818463254038</v>
      </c>
      <c r="D77" s="10">
        <f t="shared" si="33"/>
        <v>13.63275868521904</v>
      </c>
      <c r="E77" s="10">
        <f t="shared" si="34"/>
        <v>0</v>
      </c>
      <c r="F77" s="30">
        <f>SUM(F65:F76)</f>
        <v>191714.60095738422</v>
      </c>
      <c r="G77" s="33">
        <f>SUM(G65:G76)</f>
        <v>539434.44008169835</v>
      </c>
      <c r="H77" s="30">
        <f>SUM(H65:H76)</f>
        <v>6.3904866985794744</v>
      </c>
      <c r="I77" s="30">
        <f>SUM(I65:I76)</f>
        <v>17.98114800272328</v>
      </c>
      <c r="T77" t="s">
        <v>102</v>
      </c>
      <c r="U77">
        <v>10000</v>
      </c>
      <c r="V77">
        <v>28</v>
      </c>
      <c r="W77" s="18">
        <v>0.27999999999999997</v>
      </c>
    </row>
    <row r="78" spans="1:23" x14ac:dyDescent="0.2">
      <c r="T78" t="s">
        <v>103</v>
      </c>
      <c r="U78">
        <v>9999</v>
      </c>
      <c r="V78">
        <v>214</v>
      </c>
      <c r="W78" s="18">
        <v>2.1402140214021403</v>
      </c>
    </row>
    <row r="79" spans="1:23" x14ac:dyDescent="0.2">
      <c r="T79" t="s">
        <v>104</v>
      </c>
      <c r="U79">
        <v>10000</v>
      </c>
      <c r="V79">
        <v>799</v>
      </c>
      <c r="W79" s="18">
        <v>7.99</v>
      </c>
    </row>
    <row r="80" spans="1:23" x14ac:dyDescent="0.2">
      <c r="B80" s="3" t="s">
        <v>129</v>
      </c>
      <c r="C80" s="26"/>
      <c r="D80" s="3"/>
      <c r="E80" s="3"/>
      <c r="F80" s="26"/>
      <c r="G80" s="26"/>
      <c r="T80" t="s">
        <v>105</v>
      </c>
      <c r="U80">
        <v>9998</v>
      </c>
      <c r="V80">
        <v>1292</v>
      </c>
      <c r="W80" s="18">
        <v>12.922584516903383</v>
      </c>
    </row>
    <row r="81" spans="1:23" ht="15.75" x14ac:dyDescent="0.25">
      <c r="B81" s="3"/>
      <c r="C81" s="26"/>
      <c r="D81" s="3"/>
      <c r="E81" s="3"/>
      <c r="F81" s="34" t="s">
        <v>119</v>
      </c>
      <c r="G81" s="34"/>
      <c r="H81" s="35" t="s">
        <v>22</v>
      </c>
      <c r="I81" s="35"/>
      <c r="T81" t="s">
        <v>106</v>
      </c>
      <c r="U81">
        <v>9997</v>
      </c>
      <c r="V81">
        <v>1428</v>
      </c>
      <c r="W81" s="18">
        <v>14.284285285585677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31" t="s">
        <v>4</v>
      </c>
      <c r="G82" s="32" t="s">
        <v>5</v>
      </c>
      <c r="H82" s="7" t="s">
        <v>4</v>
      </c>
      <c r="I82" s="7" t="s">
        <v>5</v>
      </c>
      <c r="T82" t="s">
        <v>107</v>
      </c>
      <c r="U82">
        <v>10094</v>
      </c>
      <c r="V82">
        <v>1483</v>
      </c>
      <c r="W82" s="18">
        <v>14.691896175946106</v>
      </c>
    </row>
    <row r="83" spans="1:23" ht="15.75" x14ac:dyDescent="0.25">
      <c r="A83" s="19">
        <f>A11*0.33</f>
        <v>792000</v>
      </c>
      <c r="B83" s="18">
        <f>B119*0.66</f>
        <v>52.800000000000004</v>
      </c>
      <c r="C83" s="18">
        <v>0.24002400240024005</v>
      </c>
      <c r="D83" s="10">
        <f>C83-$B$4</f>
        <v>-0.10003577563475766</v>
      </c>
      <c r="E83" s="10">
        <f>(($D$23-D83)/$D$23)*100</f>
        <v>100.73378967488964</v>
      </c>
      <c r="F83" s="30" t="str">
        <f t="shared" ref="F83:F94" si="37">IF(AND(E83&gt;50,E84&lt;50),(((50-E84)/(E83-E84))*(A83-A84)+A84),"")</f>
        <v/>
      </c>
      <c r="G83" s="33">
        <f t="shared" ref="G83:G94" si="38">IF(AND(E83&gt;90,E84&lt;90),(((90-E84)/(E83-E84))*(A83-A84)+A84),"")</f>
        <v>475416.43823034875</v>
      </c>
      <c r="H83" s="30" t="str">
        <f t="shared" ref="H83:H93" si="39">IF(AND(E83&gt;50,E84&lt;50),(((50-E84)/(E83-E84))*(B83-B84)+B84),"")</f>
        <v/>
      </c>
      <c r="I83" s="30">
        <f t="shared" ref="I83:I94" si="40">IF(AND(E83&gt;90,E84&lt;90),(((90-E84)/(E83-E84))*(B83-B84)+B84),"")</f>
        <v>31.694429215356585</v>
      </c>
      <c r="T83" t="s">
        <v>108</v>
      </c>
      <c r="U83">
        <v>9998</v>
      </c>
      <c r="V83">
        <v>1540</v>
      </c>
      <c r="W83" s="18">
        <v>15.403080616123225</v>
      </c>
    </row>
    <row r="84" spans="1:23" ht="15.75" x14ac:dyDescent="0.25">
      <c r="A84" s="19">
        <f>A83/2</f>
        <v>396000</v>
      </c>
      <c r="B84" s="19">
        <f>B83/2</f>
        <v>26.400000000000002</v>
      </c>
      <c r="C84" s="18">
        <v>2.0704140828165634</v>
      </c>
      <c r="D84" s="10">
        <f t="shared" ref="D84:D95" si="41">C84-$B$4</f>
        <v>1.7303543047815657</v>
      </c>
      <c r="E84" s="10">
        <f t="shared" ref="E84:E95" si="42">(($D$23-D84)/$D$23)*100</f>
        <v>87.307379638006381</v>
      </c>
      <c r="F84" s="30" t="str">
        <f t="shared" si="37"/>
        <v/>
      </c>
      <c r="G84" s="33" t="str">
        <f t="shared" si="38"/>
        <v/>
      </c>
      <c r="H84" s="30" t="str">
        <f t="shared" si="39"/>
        <v/>
      </c>
      <c r="I84" s="30" t="str">
        <f t="shared" si="40"/>
        <v/>
      </c>
      <c r="L84" t="s">
        <v>112</v>
      </c>
      <c r="T84" t="s">
        <v>110</v>
      </c>
      <c r="U84">
        <v>10000</v>
      </c>
      <c r="V84">
        <v>1495</v>
      </c>
      <c r="W84" s="18">
        <v>14.95</v>
      </c>
    </row>
    <row r="85" spans="1:23" ht="15.75" x14ac:dyDescent="0.25">
      <c r="A85" s="19">
        <f t="shared" ref="A85:A92" si="43">A84/2</f>
        <v>198000</v>
      </c>
      <c r="B85" s="19">
        <f t="shared" ref="B85:B92" si="44">B84/2</f>
        <v>13.200000000000001</v>
      </c>
      <c r="C85" s="18">
        <v>6.7713542708541716</v>
      </c>
      <c r="D85" s="10">
        <f t="shared" si="41"/>
        <v>6.4312944928191742</v>
      </c>
      <c r="E85" s="10">
        <f t="shared" si="42"/>
        <v>52.824702312143643</v>
      </c>
      <c r="F85" s="30">
        <f t="shared" si="37"/>
        <v>186300.84541309212</v>
      </c>
      <c r="G85" s="33" t="str">
        <f t="shared" si="38"/>
        <v/>
      </c>
      <c r="H85" s="30">
        <f t="shared" si="39"/>
        <v>12.42005636087281</v>
      </c>
      <c r="I85" s="30" t="str">
        <f t="shared" si="40"/>
        <v/>
      </c>
      <c r="T85" t="s">
        <v>109</v>
      </c>
      <c r="U85">
        <v>9999</v>
      </c>
      <c r="V85">
        <v>1414</v>
      </c>
      <c r="W85" s="18">
        <v>14.14141414141414</v>
      </c>
    </row>
    <row r="86" spans="1:23" ht="15.75" x14ac:dyDescent="0.25">
      <c r="A86" s="19">
        <f t="shared" si="43"/>
        <v>99000</v>
      </c>
      <c r="B86" s="19">
        <f t="shared" si="44"/>
        <v>6.6000000000000005</v>
      </c>
      <c r="C86" s="18">
        <v>10.029999999999999</v>
      </c>
      <c r="D86" s="10">
        <f t="shared" si="41"/>
        <v>9.689940221965001</v>
      </c>
      <c r="E86" s="10">
        <f t="shared" si="42"/>
        <v>28.921647879889019</v>
      </c>
      <c r="F86" s="30" t="str">
        <f t="shared" si="37"/>
        <v/>
      </c>
      <c r="G86" s="33" t="str">
        <f t="shared" si="38"/>
        <v/>
      </c>
      <c r="H86" s="30" t="str">
        <f t="shared" si="39"/>
        <v/>
      </c>
      <c r="I86" s="30" t="str">
        <f t="shared" si="40"/>
        <v/>
      </c>
      <c r="T86" t="s">
        <v>111</v>
      </c>
      <c r="U86">
        <v>10000</v>
      </c>
      <c r="V86">
        <v>421</v>
      </c>
      <c r="W86" s="18">
        <v>4.21</v>
      </c>
    </row>
    <row r="87" spans="1:23" ht="15.75" x14ac:dyDescent="0.25">
      <c r="A87" s="19">
        <f t="shared" si="43"/>
        <v>49500</v>
      </c>
      <c r="B87" s="19">
        <f t="shared" si="44"/>
        <v>3.3000000000000003</v>
      </c>
      <c r="C87" s="18">
        <v>11.259655377302435</v>
      </c>
      <c r="D87" s="10">
        <f t="shared" si="41"/>
        <v>10.919595599267437</v>
      </c>
      <c r="E87" s="10">
        <f t="shared" si="42"/>
        <v>19.901790595716175</v>
      </c>
      <c r="F87" s="30" t="str">
        <f t="shared" si="37"/>
        <v/>
      </c>
      <c r="G87" s="33" t="str">
        <f t="shared" si="38"/>
        <v/>
      </c>
      <c r="H87" s="30" t="str">
        <f t="shared" si="39"/>
        <v/>
      </c>
      <c r="I87" s="30" t="str">
        <f t="shared" si="40"/>
        <v/>
      </c>
    </row>
    <row r="88" spans="1:23" ht="15.75" x14ac:dyDescent="0.25">
      <c r="A88" s="19">
        <f t="shared" si="43"/>
        <v>24750</v>
      </c>
      <c r="B88" s="19">
        <f t="shared" si="44"/>
        <v>1.6500000000000001</v>
      </c>
      <c r="C88" s="18">
        <v>13.161316131613161</v>
      </c>
      <c r="D88" s="10">
        <f t="shared" si="41"/>
        <v>12.821256353578162</v>
      </c>
      <c r="E88" s="10">
        <f t="shared" si="42"/>
        <v>5.9525907439462529</v>
      </c>
      <c r="F88" s="30" t="str">
        <f t="shared" si="37"/>
        <v/>
      </c>
      <c r="G88" s="33" t="str">
        <f t="shared" si="38"/>
        <v/>
      </c>
      <c r="H88" s="30" t="str">
        <f t="shared" si="39"/>
        <v/>
      </c>
      <c r="I88" s="30" t="str">
        <f t="shared" si="40"/>
        <v/>
      </c>
    </row>
    <row r="89" spans="1:23" ht="15.75" x14ac:dyDescent="0.25">
      <c r="A89" s="19">
        <f t="shared" si="43"/>
        <v>12375</v>
      </c>
      <c r="B89" s="19">
        <f t="shared" si="44"/>
        <v>0.82500000000000007</v>
      </c>
      <c r="C89" s="18">
        <v>12.912582516503301</v>
      </c>
      <c r="D89" s="10">
        <f t="shared" si="41"/>
        <v>12.572522738468303</v>
      </c>
      <c r="E89" s="10">
        <f t="shared" si="42"/>
        <v>7.7771195928251116</v>
      </c>
      <c r="F89" s="30" t="str">
        <f t="shared" si="37"/>
        <v/>
      </c>
      <c r="G89" s="33" t="str">
        <f t="shared" si="38"/>
        <v/>
      </c>
      <c r="H89" s="30" t="str">
        <f t="shared" si="39"/>
        <v/>
      </c>
      <c r="I89" s="30" t="str">
        <f t="shared" si="40"/>
        <v/>
      </c>
    </row>
    <row r="90" spans="1:23" ht="15.75" x14ac:dyDescent="0.25">
      <c r="A90" s="19">
        <f t="shared" si="43"/>
        <v>6187.5</v>
      </c>
      <c r="B90" s="19">
        <f t="shared" si="44"/>
        <v>0.41250000000000003</v>
      </c>
      <c r="C90" s="18">
        <v>12.472494498899781</v>
      </c>
      <c r="D90" s="10">
        <f t="shared" si="41"/>
        <v>12.132434720864783</v>
      </c>
      <c r="E90" s="10">
        <f t="shared" si="42"/>
        <v>11.005285129714382</v>
      </c>
      <c r="F90" s="30" t="str">
        <f t="shared" si="37"/>
        <v/>
      </c>
      <c r="G90" s="33" t="str">
        <f t="shared" si="38"/>
        <v/>
      </c>
      <c r="H90" s="30" t="str">
        <f t="shared" si="39"/>
        <v/>
      </c>
      <c r="I90" s="30" t="str">
        <f t="shared" si="40"/>
        <v/>
      </c>
    </row>
    <row r="91" spans="1:23" ht="15.75" x14ac:dyDescent="0.25">
      <c r="A91" s="19">
        <f t="shared" si="43"/>
        <v>3093.75</v>
      </c>
      <c r="B91" s="19">
        <f t="shared" si="44"/>
        <v>0.20625000000000002</v>
      </c>
      <c r="C91" s="18">
        <v>9.370000000000001</v>
      </c>
      <c r="D91" s="10">
        <f t="shared" si="41"/>
        <v>9.0299402219650027</v>
      </c>
      <c r="E91" s="10">
        <f t="shared" si="42"/>
        <v>33.762927735561853</v>
      </c>
      <c r="F91" s="30" t="str">
        <f t="shared" si="37"/>
        <v/>
      </c>
      <c r="G91" s="33" t="str">
        <f t="shared" si="38"/>
        <v/>
      </c>
      <c r="H91" s="30" t="str">
        <f t="shared" si="39"/>
        <v/>
      </c>
      <c r="I91" s="30" t="str">
        <f t="shared" si="40"/>
        <v/>
      </c>
    </row>
    <row r="92" spans="1:23" ht="15.75" x14ac:dyDescent="0.25">
      <c r="A92" s="19">
        <f t="shared" si="43"/>
        <v>1546.875</v>
      </c>
      <c r="B92" s="19">
        <f t="shared" si="44"/>
        <v>0.10312500000000001</v>
      </c>
      <c r="C92" s="18">
        <v>9.64</v>
      </c>
      <c r="D92" s="10">
        <f t="shared" si="41"/>
        <v>9.2999402219650023</v>
      </c>
      <c r="E92" s="10">
        <f t="shared" si="42"/>
        <v>31.78240415824115</v>
      </c>
      <c r="F92" s="30" t="str">
        <f t="shared" si="37"/>
        <v/>
      </c>
      <c r="G92" s="33" t="str">
        <f t="shared" si="38"/>
        <v/>
      </c>
      <c r="H92" s="30" t="str">
        <f t="shared" si="39"/>
        <v/>
      </c>
      <c r="I92" s="30" t="str">
        <f t="shared" si="40"/>
        <v/>
      </c>
    </row>
    <row r="93" spans="1:23" ht="15.75" x14ac:dyDescent="0.25">
      <c r="A93" s="19">
        <v>0</v>
      </c>
      <c r="B93" s="19">
        <v>0</v>
      </c>
      <c r="C93" s="18">
        <v>13.492698539707943</v>
      </c>
      <c r="D93" s="10">
        <f t="shared" si="41"/>
        <v>13.152638761672945</v>
      </c>
      <c r="E93" s="10">
        <f t="shared" si="42"/>
        <v>3.521810476016511</v>
      </c>
      <c r="F93" s="30" t="str">
        <f t="shared" si="37"/>
        <v/>
      </c>
      <c r="G93" s="33" t="str">
        <f t="shared" si="38"/>
        <v/>
      </c>
      <c r="H93" s="30" t="str">
        <f t="shared" si="39"/>
        <v/>
      </c>
      <c r="I93" s="30" t="str">
        <f t="shared" si="40"/>
        <v/>
      </c>
    </row>
    <row r="94" spans="1:23" ht="15.75" x14ac:dyDescent="0.25">
      <c r="A94" s="19">
        <v>0</v>
      </c>
      <c r="B94" s="18">
        <v>0</v>
      </c>
      <c r="C94" s="18">
        <v>3.45</v>
      </c>
      <c r="D94" s="10">
        <f t="shared" si="41"/>
        <v>3.1099402219650023</v>
      </c>
      <c r="E94" s="10">
        <f t="shared" si="42"/>
        <v>77.18774098644559</v>
      </c>
      <c r="F94" s="30">
        <f t="shared" si="37"/>
        <v>0</v>
      </c>
      <c r="G94" s="33" t="str">
        <f t="shared" si="38"/>
        <v/>
      </c>
      <c r="H94" s="30"/>
      <c r="I94" s="30" t="str">
        <f t="shared" si="40"/>
        <v/>
      </c>
    </row>
    <row r="95" spans="1:23" ht="15.75" x14ac:dyDescent="0.25">
      <c r="B95" s="3" t="s">
        <v>6</v>
      </c>
      <c r="C95" s="26">
        <f>$B$5</f>
        <v>13.972818463254038</v>
      </c>
      <c r="D95" s="10">
        <f t="shared" si="41"/>
        <v>13.63275868521904</v>
      </c>
      <c r="E95" s="10">
        <f t="shared" si="42"/>
        <v>0</v>
      </c>
      <c r="F95" s="30">
        <f>SUM(F83:F94)</f>
        <v>186300.84541309212</v>
      </c>
      <c r="G95" s="33">
        <f>SUM(G83:G94)</f>
        <v>475416.43823034875</v>
      </c>
      <c r="H95" s="30">
        <f>SUM(H83:H94)</f>
        <v>12.42005636087281</v>
      </c>
      <c r="I95" s="30">
        <f>SUM(I83:I94)</f>
        <v>31.694429215356585</v>
      </c>
    </row>
    <row r="98" spans="1:9" x14ac:dyDescent="0.2">
      <c r="B98" s="3" t="s">
        <v>128</v>
      </c>
      <c r="C98" s="26"/>
      <c r="D98" s="3"/>
      <c r="E98" s="3"/>
      <c r="F98" s="26"/>
      <c r="G98" s="26"/>
    </row>
    <row r="99" spans="1:9" ht="15.75" x14ac:dyDescent="0.25">
      <c r="B99" s="3"/>
      <c r="C99" s="26"/>
      <c r="D99" s="3"/>
      <c r="E99" s="3"/>
      <c r="F99" s="34" t="s">
        <v>119</v>
      </c>
      <c r="G99" s="34"/>
      <c r="H99" s="35" t="s">
        <v>22</v>
      </c>
      <c r="I99" s="35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31" t="s">
        <v>4</v>
      </c>
      <c r="G100" s="32" t="s">
        <v>5</v>
      </c>
      <c r="H100" s="7" t="s">
        <v>4</v>
      </c>
      <c r="I100" s="7" t="s">
        <v>5</v>
      </c>
    </row>
    <row r="101" spans="1:9" ht="15.75" x14ac:dyDescent="0.25">
      <c r="A101" s="19">
        <f>A11*0.2</f>
        <v>480000</v>
      </c>
      <c r="B101" s="18">
        <f>B119*0.8</f>
        <v>64</v>
      </c>
      <c r="C101" s="18">
        <v>0.91</v>
      </c>
      <c r="D101" s="10">
        <f>C101-$B$4</f>
        <v>0.56994022196500227</v>
      </c>
      <c r="E101" s="10">
        <f>(($D$23-D101)/$D$23)*100</f>
        <v>95.819333158277459</v>
      </c>
      <c r="F101" s="30" t="str">
        <f t="shared" ref="F101:F111" si="45">IF(AND(E101&gt;50,E102&lt;50),(((50-E102)/(E101-E102))*(A101-A102)+A102),"")</f>
        <v/>
      </c>
      <c r="G101" s="33">
        <f t="shared" ref="G101:G112" si="46">IF(AND(E101&gt;90,E102&lt;90),(((90-E102)/(E101-E102))*(A101-A102)+A102),"")</f>
        <v>433560.84020154725</v>
      </c>
      <c r="H101" s="30" t="str">
        <f t="shared" ref="H101:H111" si="47">IF(AND(E101&gt;50,E102&lt;50),(((50-E102)/(E101-E102))*(B101-B102)+B102),"")</f>
        <v/>
      </c>
      <c r="I101" s="30">
        <f t="shared" ref="I101:I112" si="48">IF(AND(E101&gt;90,E102&lt;90),(((90-E102)/(E101-E102))*(B101-B102)+B102),"")</f>
        <v>57.808112026872962</v>
      </c>
    </row>
    <row r="102" spans="1:9" ht="15.75" x14ac:dyDescent="0.25">
      <c r="A102" s="19">
        <f>A101/2</f>
        <v>240000</v>
      </c>
      <c r="B102" s="19">
        <f>B101/2</f>
        <v>32</v>
      </c>
      <c r="C102" s="18">
        <v>5.01</v>
      </c>
      <c r="D102" s="10">
        <f t="shared" ref="D102:D113" si="49">C102-$B$4</f>
        <v>4.6699402219650024</v>
      </c>
      <c r="E102" s="10">
        <f t="shared" ref="E102:E113" si="50">(($D$23-D102)/$D$23)*100</f>
        <v>65.744715873037038</v>
      </c>
      <c r="F102" s="30">
        <f t="shared" si="45"/>
        <v>165341.24797758198</v>
      </c>
      <c r="G102" s="33" t="str">
        <f t="shared" si="46"/>
        <v/>
      </c>
      <c r="H102" s="30">
        <f t="shared" si="47"/>
        <v>22.045499730344265</v>
      </c>
      <c r="I102" s="30" t="str">
        <f t="shared" si="48"/>
        <v/>
      </c>
    </row>
    <row r="103" spans="1:9" ht="15.75" x14ac:dyDescent="0.25">
      <c r="A103" s="19">
        <f t="shared" ref="A103:A110" si="51">A102/2</f>
        <v>120000</v>
      </c>
      <c r="B103" s="19">
        <f t="shared" ref="B103:B110" si="52">B102/2</f>
        <v>16</v>
      </c>
      <c r="C103" s="18">
        <v>8.4599999999999991</v>
      </c>
      <c r="D103" s="10">
        <f t="shared" si="49"/>
        <v>8.1199402219650008</v>
      </c>
      <c r="E103" s="10">
        <f t="shared" si="50"/>
        <v>40.438025718383521</v>
      </c>
      <c r="F103" s="30" t="str">
        <f t="shared" si="45"/>
        <v/>
      </c>
      <c r="G103" s="33" t="str">
        <f t="shared" si="46"/>
        <v/>
      </c>
      <c r="H103" s="30" t="str">
        <f t="shared" si="47"/>
        <v/>
      </c>
      <c r="I103" s="30" t="str">
        <f t="shared" si="48"/>
        <v/>
      </c>
    </row>
    <row r="104" spans="1:9" ht="15.75" x14ac:dyDescent="0.25">
      <c r="A104" s="19">
        <f t="shared" si="51"/>
        <v>60000</v>
      </c>
      <c r="B104" s="19">
        <f t="shared" si="52"/>
        <v>8</v>
      </c>
      <c r="C104" s="18">
        <v>10.54</v>
      </c>
      <c r="D104" s="10">
        <f t="shared" si="49"/>
        <v>10.199940221965001</v>
      </c>
      <c r="E104" s="10">
        <f t="shared" si="50"/>
        <v>25.18065890050546</v>
      </c>
      <c r="F104" s="30" t="str">
        <f t="shared" si="45"/>
        <v/>
      </c>
      <c r="G104" s="33" t="str">
        <f t="shared" si="46"/>
        <v/>
      </c>
      <c r="H104" s="30" t="str">
        <f t="shared" si="47"/>
        <v/>
      </c>
      <c r="I104" s="30" t="str">
        <f t="shared" si="48"/>
        <v/>
      </c>
    </row>
    <row r="105" spans="1:9" ht="15.75" x14ac:dyDescent="0.25">
      <c r="A105" s="19">
        <f t="shared" si="51"/>
        <v>30000</v>
      </c>
      <c r="B105" s="19">
        <f t="shared" si="52"/>
        <v>4</v>
      </c>
      <c r="C105" s="18">
        <v>12.49</v>
      </c>
      <c r="D105" s="10">
        <f t="shared" si="49"/>
        <v>12.149940221965002</v>
      </c>
      <c r="E105" s="10">
        <f t="shared" si="50"/>
        <v>10.876877508744762</v>
      </c>
      <c r="F105" s="30" t="str">
        <f t="shared" si="45"/>
        <v/>
      </c>
      <c r="G105" s="33" t="str">
        <f t="shared" si="46"/>
        <v/>
      </c>
      <c r="H105" s="30" t="str">
        <f t="shared" si="47"/>
        <v/>
      </c>
      <c r="I105" s="30" t="str">
        <f t="shared" si="48"/>
        <v/>
      </c>
    </row>
    <row r="106" spans="1:9" ht="15.75" x14ac:dyDescent="0.25">
      <c r="A106" s="19">
        <f t="shared" si="51"/>
        <v>15000</v>
      </c>
      <c r="B106" s="19">
        <f t="shared" si="52"/>
        <v>2</v>
      </c>
      <c r="C106" s="18">
        <v>12.18</v>
      </c>
      <c r="D106" s="10">
        <f t="shared" si="49"/>
        <v>11.839940221965001</v>
      </c>
      <c r="E106" s="10">
        <f t="shared" si="50"/>
        <v>13.150811986409286</v>
      </c>
      <c r="F106" s="30" t="str">
        <f t="shared" si="45"/>
        <v/>
      </c>
      <c r="G106" s="33" t="str">
        <f t="shared" si="46"/>
        <v/>
      </c>
      <c r="H106" s="30" t="str">
        <f t="shared" si="47"/>
        <v/>
      </c>
      <c r="I106" s="30" t="str">
        <f t="shared" si="48"/>
        <v/>
      </c>
    </row>
    <row r="107" spans="1:9" ht="15.75" x14ac:dyDescent="0.25">
      <c r="A107" s="19">
        <f t="shared" si="51"/>
        <v>7500</v>
      </c>
      <c r="B107" s="19">
        <f t="shared" si="52"/>
        <v>1</v>
      </c>
      <c r="C107" s="18">
        <v>12.181218121812181</v>
      </c>
      <c r="D107" s="10">
        <f t="shared" si="49"/>
        <v>11.841158343777183</v>
      </c>
      <c r="E107" s="10">
        <f t="shared" si="50"/>
        <v>13.141876730968271</v>
      </c>
      <c r="F107" s="30" t="str">
        <f t="shared" si="45"/>
        <v/>
      </c>
      <c r="G107" s="33" t="str">
        <f t="shared" si="46"/>
        <v/>
      </c>
      <c r="H107" s="30" t="str">
        <f t="shared" si="47"/>
        <v/>
      </c>
      <c r="I107" s="30" t="str">
        <f t="shared" si="48"/>
        <v/>
      </c>
    </row>
    <row r="108" spans="1:9" ht="15.75" x14ac:dyDescent="0.25">
      <c r="A108" s="19">
        <f t="shared" si="51"/>
        <v>3750</v>
      </c>
      <c r="B108" s="19">
        <f t="shared" si="52"/>
        <v>0.5</v>
      </c>
      <c r="C108" s="18">
        <v>9.6809680968096803</v>
      </c>
      <c r="D108" s="10">
        <f t="shared" si="49"/>
        <v>9.340908318774682</v>
      </c>
      <c r="E108" s="10">
        <f t="shared" si="50"/>
        <v>31.481892003983635</v>
      </c>
      <c r="F108" s="30" t="str">
        <f t="shared" si="45"/>
        <v/>
      </c>
      <c r="G108" s="33" t="str">
        <f t="shared" si="46"/>
        <v/>
      </c>
      <c r="H108" s="30" t="str">
        <f t="shared" si="47"/>
        <v/>
      </c>
      <c r="I108" s="30" t="str">
        <f t="shared" si="48"/>
        <v/>
      </c>
    </row>
    <row r="109" spans="1:9" ht="15.75" x14ac:dyDescent="0.25">
      <c r="A109" s="19">
        <f t="shared" si="51"/>
        <v>1875</v>
      </c>
      <c r="B109" s="19">
        <f t="shared" si="52"/>
        <v>0.25</v>
      </c>
      <c r="C109" s="18">
        <v>9.2509250925092505</v>
      </c>
      <c r="D109" s="10">
        <f t="shared" si="49"/>
        <v>8.9108653144742522</v>
      </c>
      <c r="E109" s="10">
        <f t="shared" si="50"/>
        <v>34.636374630942278</v>
      </c>
      <c r="F109" s="30" t="str">
        <f t="shared" si="45"/>
        <v/>
      </c>
      <c r="G109" s="33" t="str">
        <f t="shared" si="46"/>
        <v/>
      </c>
      <c r="H109" s="30" t="str">
        <f t="shared" si="47"/>
        <v/>
      </c>
      <c r="I109" s="30" t="str">
        <f t="shared" si="48"/>
        <v/>
      </c>
    </row>
    <row r="110" spans="1:9" ht="15.75" x14ac:dyDescent="0.25">
      <c r="A110" s="19">
        <f t="shared" si="51"/>
        <v>937.5</v>
      </c>
      <c r="B110" s="19">
        <f t="shared" si="52"/>
        <v>0.125</v>
      </c>
      <c r="C110" s="18">
        <v>11.202240448089618</v>
      </c>
      <c r="D110" s="10">
        <f t="shared" si="49"/>
        <v>10.86218067005462</v>
      </c>
      <c r="E110" s="10">
        <f t="shared" si="50"/>
        <v>20.32294474755389</v>
      </c>
      <c r="F110" s="30" t="str">
        <f t="shared" si="45"/>
        <v/>
      </c>
      <c r="G110" s="33" t="str">
        <f t="shared" si="46"/>
        <v/>
      </c>
      <c r="H110" s="30" t="str">
        <f t="shared" si="47"/>
        <v/>
      </c>
      <c r="I110" s="30" t="str">
        <f t="shared" si="48"/>
        <v/>
      </c>
    </row>
    <row r="111" spans="1:9" ht="15.75" x14ac:dyDescent="0.25">
      <c r="A111" s="19">
        <v>0</v>
      </c>
      <c r="B111" s="19">
        <v>0</v>
      </c>
      <c r="C111" s="18">
        <v>13.741374137413743</v>
      </c>
      <c r="D111" s="10">
        <f t="shared" si="49"/>
        <v>13.401314359378745</v>
      </c>
      <c r="E111" s="10">
        <f t="shared" si="50"/>
        <v>1.6977072006066709</v>
      </c>
      <c r="F111" s="30" t="str">
        <f t="shared" si="45"/>
        <v/>
      </c>
      <c r="G111" s="33" t="str">
        <f t="shared" si="46"/>
        <v/>
      </c>
      <c r="H111" s="30" t="str">
        <f t="shared" si="47"/>
        <v/>
      </c>
      <c r="I111" s="30" t="str">
        <f t="shared" si="48"/>
        <v/>
      </c>
    </row>
    <row r="112" spans="1:9" ht="15.75" x14ac:dyDescent="0.25">
      <c r="A112" s="19">
        <v>0</v>
      </c>
      <c r="B112" s="18">
        <v>0</v>
      </c>
      <c r="C112" s="18">
        <v>3.6603660366036608</v>
      </c>
      <c r="D112" s="10">
        <f t="shared" si="49"/>
        <v>3.3203062585686629</v>
      </c>
      <c r="E112" s="10">
        <f t="shared" si="50"/>
        <v>75.644648781404626</v>
      </c>
      <c r="F112" s="30"/>
      <c r="G112" s="33" t="str">
        <f t="shared" si="46"/>
        <v/>
      </c>
      <c r="H112" s="30"/>
      <c r="I112" s="30" t="str">
        <f t="shared" si="48"/>
        <v/>
      </c>
    </row>
    <row r="113" spans="1:9" ht="15.75" x14ac:dyDescent="0.25">
      <c r="B113" s="3" t="s">
        <v>6</v>
      </c>
      <c r="C113" s="26">
        <f>$B$5</f>
        <v>13.972818463254038</v>
      </c>
      <c r="D113" s="10">
        <f t="shared" si="49"/>
        <v>13.63275868521904</v>
      </c>
      <c r="E113" s="10">
        <f t="shared" si="50"/>
        <v>0</v>
      </c>
      <c r="F113" s="30">
        <f>SUM(F101:F112)</f>
        <v>165341.24797758198</v>
      </c>
      <c r="G113" s="33">
        <f>SUM(G101:G112)</f>
        <v>433560.84020154725</v>
      </c>
      <c r="H113" s="30">
        <f>SUM(H101:H112)</f>
        <v>22.045499730344265</v>
      </c>
      <c r="I113" s="30">
        <f>SUM(I101:I112)</f>
        <v>57.808112026872962</v>
      </c>
    </row>
    <row r="116" spans="1:9" x14ac:dyDescent="0.2">
      <c r="B116" s="3" t="s">
        <v>127</v>
      </c>
      <c r="C116" s="26"/>
      <c r="D116" s="3"/>
      <c r="E116" s="3"/>
      <c r="F116" s="26"/>
      <c r="G116" s="26"/>
    </row>
    <row r="117" spans="1:9" ht="15.75" x14ac:dyDescent="0.25">
      <c r="B117" s="3"/>
      <c r="C117" s="26"/>
      <c r="D117" s="3"/>
      <c r="E117" s="3"/>
      <c r="F117" s="34" t="s">
        <v>119</v>
      </c>
      <c r="G117" s="34"/>
      <c r="H117" s="35" t="s">
        <v>22</v>
      </c>
      <c r="I117" s="35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31" t="s">
        <v>4</v>
      </c>
      <c r="G118" s="32" t="s">
        <v>5</v>
      </c>
      <c r="H118" s="7" t="s">
        <v>4</v>
      </c>
      <c r="I118" s="7" t="s">
        <v>5</v>
      </c>
    </row>
    <row r="119" spans="1:9" ht="15.75" x14ac:dyDescent="0.25">
      <c r="A119" s="18">
        <v>0</v>
      </c>
      <c r="B119" s="18">
        <v>80</v>
      </c>
      <c r="C119" s="18">
        <v>0.19</v>
      </c>
      <c r="D119" s="10">
        <f>C119-$B$4</f>
        <v>-0.1500597780349977</v>
      </c>
      <c r="E119" s="10">
        <f>(($D$23-D119)/$D$23)*100</f>
        <v>101.10072936446602</v>
      </c>
      <c r="F119" s="30" t="str">
        <f t="shared" ref="F119:F129" si="53">IF(AND(E119&gt;50,E120&lt;50),(((50-E120)/(E119-E120))*(A119-A120)+A120),"")</f>
        <v/>
      </c>
      <c r="G119" s="33" t="str">
        <f t="shared" ref="G119:G130" si="54">IF(AND(E119&gt;90,E120&lt;90),(((90-E120)/(E119-E120))*(A119-A120)+A120),"")</f>
        <v/>
      </c>
      <c r="H119" s="30" t="str">
        <f t="shared" ref="H119:H129" si="55">IF(AND(E119&gt;50,E120&lt;50),(((50-E120)/(E119-E120))*(B119-B120)+B120),"")</f>
        <v/>
      </c>
      <c r="I119" s="30" t="str">
        <f t="shared" ref="I119:I130" si="56">IF(AND(E119&gt;90,E120&lt;90),(((90-E120)/(E119-E120))*(B119-B120)+B120),"")</f>
        <v/>
      </c>
    </row>
    <row r="120" spans="1:9" ht="15.75" x14ac:dyDescent="0.25">
      <c r="A120" s="18">
        <v>0</v>
      </c>
      <c r="B120" s="18">
        <f>B119/2</f>
        <v>40</v>
      </c>
      <c r="C120" s="18">
        <v>0.2</v>
      </c>
      <c r="D120" s="10">
        <f t="shared" ref="D120:D131" si="57">C120-$B$4</f>
        <v>-0.1400597780349977</v>
      </c>
      <c r="E120" s="10">
        <f t="shared" ref="E120:E131" si="58">(($D$23-D120)/$D$23)*100</f>
        <v>101.02737663938007</v>
      </c>
      <c r="F120" s="30" t="str">
        <f t="shared" si="53"/>
        <v/>
      </c>
      <c r="G120" s="33" t="str">
        <f t="shared" si="54"/>
        <v/>
      </c>
      <c r="H120" s="30" t="str">
        <f t="shared" si="55"/>
        <v/>
      </c>
      <c r="I120" s="30" t="str">
        <f t="shared" si="56"/>
        <v/>
      </c>
    </row>
    <row r="121" spans="1:9" ht="15.75" x14ac:dyDescent="0.25">
      <c r="A121" s="18">
        <v>0</v>
      </c>
      <c r="B121" s="18">
        <f t="shared" ref="B121:B128" si="59">B120/2</f>
        <v>20</v>
      </c>
      <c r="C121" s="18">
        <v>0.27999999999999997</v>
      </c>
      <c r="D121" s="10">
        <f t="shared" si="57"/>
        <v>-6.0059778034997735E-2</v>
      </c>
      <c r="E121" s="10">
        <f t="shared" si="58"/>
        <v>100.44055483869245</v>
      </c>
      <c r="F121" s="30" t="str">
        <f t="shared" si="53"/>
        <v/>
      </c>
      <c r="G121" s="33">
        <f t="shared" si="54"/>
        <v>0</v>
      </c>
      <c r="H121" s="30" t="str">
        <f t="shared" si="55"/>
        <v/>
      </c>
      <c r="I121" s="30">
        <f t="shared" si="56"/>
        <v>12.348538231724222</v>
      </c>
    </row>
    <row r="122" spans="1:9" ht="15.75" x14ac:dyDescent="0.25">
      <c r="A122" s="18">
        <v>0</v>
      </c>
      <c r="B122" s="18">
        <f t="shared" si="59"/>
        <v>10</v>
      </c>
      <c r="C122" s="18">
        <v>2.1402140214021403</v>
      </c>
      <c r="D122" s="10">
        <f t="shared" si="57"/>
        <v>1.8001542433671427</v>
      </c>
      <c r="E122" s="10">
        <f t="shared" si="58"/>
        <v>86.795378067397962</v>
      </c>
      <c r="F122" s="30">
        <f t="shared" si="53"/>
        <v>0</v>
      </c>
      <c r="G122" s="33" t="str">
        <f t="shared" si="54"/>
        <v/>
      </c>
      <c r="H122" s="30">
        <f t="shared" si="55"/>
        <v>5.7124712616881759</v>
      </c>
      <c r="I122" s="30" t="str">
        <f t="shared" si="56"/>
        <v/>
      </c>
    </row>
    <row r="123" spans="1:9" ht="15.75" x14ac:dyDescent="0.25">
      <c r="A123" s="18">
        <v>0</v>
      </c>
      <c r="B123" s="18">
        <f t="shared" si="59"/>
        <v>5</v>
      </c>
      <c r="C123" s="18">
        <v>7.99</v>
      </c>
      <c r="D123" s="10">
        <f t="shared" si="57"/>
        <v>7.6499402219650028</v>
      </c>
      <c r="E123" s="10">
        <f t="shared" si="58"/>
        <v>43.885603797423265</v>
      </c>
      <c r="F123" s="30" t="str">
        <f t="shared" si="53"/>
        <v/>
      </c>
      <c r="G123" s="33" t="str">
        <f t="shared" si="54"/>
        <v/>
      </c>
      <c r="H123" s="30" t="str">
        <f t="shared" si="55"/>
        <v/>
      </c>
      <c r="I123" s="30" t="str">
        <f t="shared" si="56"/>
        <v/>
      </c>
    </row>
    <row r="124" spans="1:9" ht="15.75" x14ac:dyDescent="0.25">
      <c r="A124" s="18">
        <v>0</v>
      </c>
      <c r="B124" s="18">
        <f t="shared" si="59"/>
        <v>2.5</v>
      </c>
      <c r="C124" s="18">
        <v>12.922584516903383</v>
      </c>
      <c r="D124" s="10">
        <f t="shared" si="57"/>
        <v>12.582524738868385</v>
      </c>
      <c r="E124" s="10">
        <f t="shared" si="58"/>
        <v>7.7037521942594323</v>
      </c>
      <c r="F124" s="30" t="str">
        <f t="shared" si="53"/>
        <v/>
      </c>
      <c r="G124" s="33" t="str">
        <f t="shared" si="54"/>
        <v/>
      </c>
      <c r="H124" s="30" t="str">
        <f t="shared" si="55"/>
        <v/>
      </c>
      <c r="I124" s="30" t="str">
        <f t="shared" si="56"/>
        <v/>
      </c>
    </row>
    <row r="125" spans="1:9" ht="15.75" x14ac:dyDescent="0.25">
      <c r="A125" s="18">
        <v>0</v>
      </c>
      <c r="B125" s="18">
        <f t="shared" si="59"/>
        <v>1.25</v>
      </c>
      <c r="C125" s="18">
        <v>14.284285285585677</v>
      </c>
      <c r="D125" s="10">
        <f t="shared" si="57"/>
        <v>13.944225507550678</v>
      </c>
      <c r="E125" s="10">
        <f t="shared" si="58"/>
        <v>-2.2846940191887817</v>
      </c>
      <c r="F125" s="30" t="str">
        <f t="shared" si="53"/>
        <v/>
      </c>
      <c r="G125" s="33" t="str">
        <f t="shared" si="54"/>
        <v/>
      </c>
      <c r="H125" s="30" t="str">
        <f t="shared" si="55"/>
        <v/>
      </c>
      <c r="I125" s="30" t="str">
        <f t="shared" si="56"/>
        <v/>
      </c>
    </row>
    <row r="126" spans="1:9" ht="15.75" x14ac:dyDescent="0.25">
      <c r="A126" s="18">
        <v>0</v>
      </c>
      <c r="B126" s="18">
        <f t="shared" si="59"/>
        <v>0.625</v>
      </c>
      <c r="C126" s="18">
        <v>14.691896175946106</v>
      </c>
      <c r="D126" s="10">
        <f t="shared" si="57"/>
        <v>14.351836397911107</v>
      </c>
      <c r="E126" s="10">
        <f t="shared" si="58"/>
        <v>-5.2746309774536586</v>
      </c>
      <c r="F126" s="30" t="str">
        <f t="shared" si="53"/>
        <v/>
      </c>
      <c r="G126" s="33" t="str">
        <f t="shared" si="54"/>
        <v/>
      </c>
      <c r="H126" s="30" t="str">
        <f t="shared" si="55"/>
        <v/>
      </c>
      <c r="I126" s="30" t="str">
        <f t="shared" si="56"/>
        <v/>
      </c>
    </row>
    <row r="127" spans="1:9" ht="15.75" x14ac:dyDescent="0.25">
      <c r="A127" s="18">
        <v>0</v>
      </c>
      <c r="B127" s="18">
        <f t="shared" si="59"/>
        <v>0.3125</v>
      </c>
      <c r="C127" s="18">
        <v>15.403080616123225</v>
      </c>
      <c r="D127" s="10">
        <f t="shared" si="57"/>
        <v>15.063020838088226</v>
      </c>
      <c r="E127" s="10">
        <f t="shared" si="58"/>
        <v>-10.491362650025565</v>
      </c>
      <c r="F127" s="30" t="str">
        <f t="shared" si="53"/>
        <v/>
      </c>
      <c r="G127" s="33" t="str">
        <f t="shared" si="54"/>
        <v/>
      </c>
      <c r="H127" s="30" t="str">
        <f t="shared" si="55"/>
        <v/>
      </c>
      <c r="I127" s="30" t="str">
        <f t="shared" si="56"/>
        <v/>
      </c>
    </row>
    <row r="128" spans="1:9" ht="15.75" x14ac:dyDescent="0.25">
      <c r="A128" s="18">
        <v>0</v>
      </c>
      <c r="B128" s="18">
        <f t="shared" si="59"/>
        <v>0.15625</v>
      </c>
      <c r="C128" s="18">
        <v>14.95</v>
      </c>
      <c r="D128" s="10">
        <f t="shared" si="57"/>
        <v>14.609940221965001</v>
      </c>
      <c r="E128" s="10">
        <f t="shared" si="58"/>
        <v>-7.1678928623994844</v>
      </c>
      <c r="F128" s="30" t="str">
        <f t="shared" si="53"/>
        <v/>
      </c>
      <c r="G128" s="33" t="str">
        <f t="shared" si="54"/>
        <v/>
      </c>
      <c r="H128" s="30" t="str">
        <f t="shared" si="55"/>
        <v/>
      </c>
      <c r="I128" s="30" t="str">
        <f t="shared" si="56"/>
        <v/>
      </c>
    </row>
    <row r="129" spans="1:9" ht="15.75" x14ac:dyDescent="0.25">
      <c r="A129" s="18">
        <v>0</v>
      </c>
      <c r="B129" s="18">
        <v>0</v>
      </c>
      <c r="C129" s="18">
        <v>14.14141414141414</v>
      </c>
      <c r="D129" s="10">
        <f t="shared" si="57"/>
        <v>13.801354363379142</v>
      </c>
      <c r="E129" s="10">
        <f t="shared" si="58"/>
        <v>-1.2366952430757654</v>
      </c>
      <c r="F129" s="30" t="str">
        <f t="shared" si="53"/>
        <v/>
      </c>
      <c r="G129" s="33" t="str">
        <f t="shared" si="54"/>
        <v/>
      </c>
      <c r="H129" s="30" t="str">
        <f t="shared" si="55"/>
        <v/>
      </c>
      <c r="I129" s="30" t="str">
        <f t="shared" si="56"/>
        <v/>
      </c>
    </row>
    <row r="130" spans="1:9" ht="15.75" x14ac:dyDescent="0.25">
      <c r="A130" s="18">
        <v>0</v>
      </c>
      <c r="B130" s="18">
        <v>0</v>
      </c>
      <c r="C130" s="18">
        <v>4.21</v>
      </c>
      <c r="D130" s="10">
        <f t="shared" si="57"/>
        <v>3.8699402219650021</v>
      </c>
      <c r="E130" s="10">
        <f t="shared" si="58"/>
        <v>71.612933879913214</v>
      </c>
      <c r="F130" s="30"/>
      <c r="G130" s="33" t="str">
        <f t="shared" si="54"/>
        <v/>
      </c>
      <c r="H130" s="30"/>
      <c r="I130" s="30" t="str">
        <f t="shared" si="56"/>
        <v/>
      </c>
    </row>
    <row r="131" spans="1:9" ht="15.75" x14ac:dyDescent="0.25">
      <c r="B131" s="3" t="s">
        <v>6</v>
      </c>
      <c r="C131" s="26">
        <f>$B$5</f>
        <v>13.972818463254038</v>
      </c>
      <c r="D131" s="10">
        <f t="shared" si="57"/>
        <v>13.63275868521904</v>
      </c>
      <c r="E131" s="10">
        <f t="shared" si="58"/>
        <v>0</v>
      </c>
      <c r="F131" s="30">
        <f>SUM(F119:F130)</f>
        <v>0</v>
      </c>
      <c r="G131" s="33">
        <f>SUM(G119:G130)</f>
        <v>0</v>
      </c>
      <c r="H131" s="30">
        <f>SUM(H119:H130)</f>
        <v>5.7124712616881759</v>
      </c>
      <c r="I131" s="30">
        <f>SUM(I119:I130)</f>
        <v>12.348538231724222</v>
      </c>
    </row>
  </sheetData>
  <mergeCells count="15"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  <mergeCell ref="B1:I1"/>
    <mergeCell ref="F9:G9"/>
    <mergeCell ref="H9:I9"/>
    <mergeCell ref="F27:G27"/>
    <mergeCell ref="H27:I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3D7</vt:lpstr>
      <vt:lpstr>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